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éa\Dropbox\001 SEBRAE 2022\SNSE\Curso e Planilhas SNSE\"/>
    </mc:Choice>
  </mc:AlternateContent>
  <xr:revisionPtr revIDLastSave="0" documentId="13_ncr:1_{A828F0C3-0A39-41A3-B84B-1393B7537415}" xr6:coauthVersionLast="47" xr6:coauthVersionMax="47" xr10:uidLastSave="{00000000-0000-0000-0000-000000000000}"/>
  <bookViews>
    <workbookView xWindow="-120" yWindow="-120" windowWidth="20730" windowHeight="11160" tabRatio="0" firstSheet="5" activeTab="5" xr2:uid="{00000000-000D-0000-FFFF-FFFF00000000}"/>
  </bookViews>
  <sheets>
    <sheet name="ÍNDICE" sheetId="43" r:id="rId1"/>
    <sheet name="Custo Materiais" sheetId="39" r:id="rId2"/>
    <sheet name="Custo MOD" sheetId="40" r:id="rId3"/>
    <sheet name="CI" sheetId="41" r:id="rId4"/>
    <sheet name="Ficha Técnica" sheetId="44" r:id="rId5"/>
    <sheet name="Preço de Venda" sheetId="42" r:id="rId6"/>
  </sheets>
  <definedNames>
    <definedName name="_xlnm._FilterDatabase" localSheetId="3" hidden="1">CI!#REF!</definedName>
    <definedName name="_xlnm._FilterDatabase" localSheetId="1" hidden="1">'Custo Materiais'!#REF!</definedName>
    <definedName name="_xlnm._FilterDatabase" localSheetId="4" hidden="1">'Ficha Técnica'!#REF!</definedName>
    <definedName name="_xlnm._FilterDatabase" localSheetId="5" hidden="1">'Preço de Venda'!#REF!</definedName>
    <definedName name="_xlnm.Print_Area" localSheetId="3">CI!$C$2:$F$2</definedName>
    <definedName name="_xlnm.Print_Area" localSheetId="1">'Custo Materiais'!$C$3:$J$3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40" l="1"/>
  <c r="G26" i="40" s="1"/>
  <c r="H26" i="40" s="1"/>
  <c r="E24" i="40"/>
  <c r="E25" i="40"/>
  <c r="G25" i="40" s="1"/>
  <c r="E27" i="40"/>
  <c r="G27" i="40" s="1"/>
  <c r="H27" i="40" s="1"/>
  <c r="I27" i="40" s="1"/>
  <c r="D38" i="40" s="1"/>
  <c r="E28" i="40"/>
  <c r="E23" i="40"/>
  <c r="G23" i="40" s="1"/>
  <c r="D24" i="41"/>
  <c r="G24" i="40"/>
  <c r="H24" i="40" s="1"/>
  <c r="G28" i="40"/>
  <c r="H28" i="40" s="1"/>
  <c r="C32" i="42"/>
  <c r="F32" i="42" s="1"/>
  <c r="J32" i="42"/>
  <c r="D26" i="41"/>
  <c r="D28" i="41" s="1"/>
  <c r="F24" i="42" s="1"/>
  <c r="F27" i="42" s="1"/>
  <c r="F19" i="42"/>
  <c r="G9" i="44"/>
  <c r="H9" i="44" s="1"/>
  <c r="G10" i="44"/>
  <c r="H10" i="44" s="1"/>
  <c r="G11" i="44"/>
  <c r="H11" i="44" s="1"/>
  <c r="G12" i="44"/>
  <c r="H12" i="44" s="1"/>
  <c r="G13" i="44"/>
  <c r="H13" i="44" s="1"/>
  <c r="G14" i="44"/>
  <c r="H14" i="44" s="1"/>
  <c r="G15" i="44"/>
  <c r="H15" i="44" s="1"/>
  <c r="G16" i="44"/>
  <c r="H16" i="44" s="1"/>
  <c r="G17" i="44"/>
  <c r="H17" i="44" s="1"/>
  <c r="G18" i="44"/>
  <c r="H18" i="44" s="1"/>
  <c r="H23" i="44"/>
  <c r="H24" i="44"/>
  <c r="H33" i="44" s="1"/>
  <c r="H25" i="44"/>
  <c r="H26" i="44"/>
  <c r="H27" i="44"/>
  <c r="H28" i="44"/>
  <c r="H29" i="44"/>
  <c r="H30" i="44"/>
  <c r="H31" i="44"/>
  <c r="H32" i="44"/>
  <c r="H38" i="44"/>
  <c r="H39" i="44"/>
  <c r="H40" i="44"/>
  <c r="H41" i="44"/>
  <c r="H42" i="44"/>
  <c r="H43" i="44"/>
  <c r="H44" i="44"/>
  <c r="H45" i="44"/>
  <c r="H46" i="44"/>
  <c r="H37" i="42"/>
  <c r="J37" i="42" s="1"/>
  <c r="H38" i="42"/>
  <c r="J38" i="42" s="1"/>
  <c r="H39" i="42"/>
  <c r="J39" i="42" s="1"/>
  <c r="H36" i="42"/>
  <c r="F37" i="42"/>
  <c r="F38" i="42"/>
  <c r="F39" i="42"/>
  <c r="F36" i="42"/>
  <c r="J36" i="42" s="1"/>
  <c r="G6" i="39"/>
  <c r="J6" i="39" s="1"/>
  <c r="H36" i="44"/>
  <c r="E18" i="44"/>
  <c r="D18" i="44"/>
  <c r="E17" i="44"/>
  <c r="D17" i="44"/>
  <c r="E16" i="44"/>
  <c r="D16" i="44"/>
  <c r="E15" i="44"/>
  <c r="D15" i="44"/>
  <c r="E14" i="44"/>
  <c r="D14" i="44"/>
  <c r="E13" i="44"/>
  <c r="D13" i="44"/>
  <c r="E12" i="44"/>
  <c r="D12" i="44"/>
  <c r="E11" i="44"/>
  <c r="D11" i="44"/>
  <c r="E10" i="44"/>
  <c r="D10" i="44"/>
  <c r="E9" i="44"/>
  <c r="D9" i="44"/>
  <c r="E8" i="44"/>
  <c r="D8" i="44"/>
  <c r="D9" i="40"/>
  <c r="I9" i="40"/>
  <c r="H9" i="40"/>
  <c r="G9" i="40"/>
  <c r="F9" i="40"/>
  <c r="C8" i="40"/>
  <c r="H8" i="40" s="1"/>
  <c r="C9" i="40"/>
  <c r="E9" i="40" s="1"/>
  <c r="C10" i="40"/>
  <c r="I10" i="40" s="1"/>
  <c r="C14" i="40"/>
  <c r="G17" i="39"/>
  <c r="J17" i="39" s="1"/>
  <c r="K17" i="39"/>
  <c r="G18" i="39"/>
  <c r="J18" i="39"/>
  <c r="K18" i="39"/>
  <c r="G19" i="39"/>
  <c r="J19" i="39" s="1"/>
  <c r="K19" i="39"/>
  <c r="G20" i="39"/>
  <c r="J20" i="39"/>
  <c r="K20" i="39"/>
  <c r="G21" i="39"/>
  <c r="J21" i="39" s="1"/>
  <c r="K21" i="39"/>
  <c r="G22" i="39"/>
  <c r="J22" i="39"/>
  <c r="K22" i="39"/>
  <c r="G23" i="39"/>
  <c r="J23" i="39" s="1"/>
  <c r="K23" i="39"/>
  <c r="G24" i="39"/>
  <c r="J24" i="39"/>
  <c r="K24" i="39"/>
  <c r="G25" i="39"/>
  <c r="J25" i="39" s="1"/>
  <c r="K25" i="39"/>
  <c r="G15" i="39"/>
  <c r="J15" i="39" s="1"/>
  <c r="K15" i="39" s="1"/>
  <c r="G16" i="39"/>
  <c r="J16" i="39" s="1"/>
  <c r="K16" i="39" s="1"/>
  <c r="G26" i="39"/>
  <c r="J26" i="39"/>
  <c r="K26" i="39"/>
  <c r="G27" i="39"/>
  <c r="J27" i="39" s="1"/>
  <c r="K27" i="39"/>
  <c r="G8" i="39"/>
  <c r="J8" i="39" s="1"/>
  <c r="K8" i="39" s="1"/>
  <c r="G7" i="39"/>
  <c r="J7" i="39" s="1"/>
  <c r="K7" i="39" s="1"/>
  <c r="K10" i="42"/>
  <c r="G13" i="39"/>
  <c r="J13" i="39"/>
  <c r="K13" i="39" s="1"/>
  <c r="G14" i="39"/>
  <c r="J14" i="39" s="1"/>
  <c r="K14" i="39" s="1"/>
  <c r="G28" i="39"/>
  <c r="J28" i="39"/>
  <c r="K28" i="39"/>
  <c r="G29" i="39"/>
  <c r="J29" i="39" s="1"/>
  <c r="K29" i="39"/>
  <c r="G9" i="39"/>
  <c r="J9" i="39"/>
  <c r="K9" i="39"/>
  <c r="G10" i="39"/>
  <c r="J10" i="39" s="1"/>
  <c r="K10" i="39" s="1"/>
  <c r="G11" i="39"/>
  <c r="J11" i="39" s="1"/>
  <c r="K11" i="39" s="1"/>
  <c r="B34" i="40"/>
  <c r="B35" i="40"/>
  <c r="G12" i="39"/>
  <c r="J12" i="39" s="1"/>
  <c r="K12" i="39" s="1"/>
  <c r="G30" i="39"/>
  <c r="J30" i="39"/>
  <c r="G31" i="39"/>
  <c r="J31" i="39"/>
  <c r="G32" i="39"/>
  <c r="J32" i="39"/>
  <c r="I33" i="39"/>
  <c r="B39" i="40"/>
  <c r="B38" i="40"/>
  <c r="B37" i="40"/>
  <c r="B36" i="40"/>
  <c r="B23" i="40"/>
  <c r="B28" i="40"/>
  <c r="B27" i="40"/>
  <c r="B26" i="40"/>
  <c r="B25" i="40"/>
  <c r="B24" i="40"/>
  <c r="C29" i="40"/>
  <c r="H33" i="39"/>
  <c r="K32" i="39"/>
  <c r="K31" i="39"/>
  <c r="K30" i="39"/>
  <c r="H47" i="44" l="1"/>
  <c r="I28" i="40"/>
  <c r="D39" i="40" s="1"/>
  <c r="E29" i="40"/>
  <c r="J33" i="39"/>
  <c r="K6" i="39"/>
  <c r="G8" i="44" s="1"/>
  <c r="H8" i="44" s="1"/>
  <c r="H19" i="44" s="1"/>
  <c r="H25" i="40"/>
  <c r="I25" i="40" s="1"/>
  <c r="D36" i="40" s="1"/>
  <c r="H23" i="40"/>
  <c r="I23" i="40"/>
  <c r="G29" i="40"/>
  <c r="G33" i="39"/>
  <c r="F10" i="40"/>
  <c r="G8" i="40"/>
  <c r="G11" i="40" s="1"/>
  <c r="H10" i="40"/>
  <c r="I8" i="40"/>
  <c r="I11" i="40" s="1"/>
  <c r="E10" i="40"/>
  <c r="E8" i="40"/>
  <c r="D10" i="40"/>
  <c r="D8" i="40"/>
  <c r="D11" i="40" s="1"/>
  <c r="I24" i="40"/>
  <c r="D35" i="40" s="1"/>
  <c r="I26" i="40"/>
  <c r="D37" i="40" s="1"/>
  <c r="F8" i="40"/>
  <c r="G14" i="40"/>
  <c r="G10" i="40"/>
  <c r="H49" i="44" l="1"/>
  <c r="F6" i="42" s="1"/>
  <c r="J27" i="42" s="1"/>
  <c r="K27" i="42" s="1"/>
  <c r="E11" i="40"/>
  <c r="D12" i="40"/>
  <c r="D15" i="40"/>
  <c r="D13" i="40"/>
  <c r="D14" i="40"/>
  <c r="D34" i="40"/>
  <c r="I29" i="40"/>
  <c r="F11" i="40"/>
  <c r="I12" i="40"/>
  <c r="I13" i="40"/>
  <c r="I16" i="40" s="1"/>
  <c r="I17" i="40" s="1"/>
  <c r="C39" i="40" s="1"/>
  <c r="E39" i="40" s="1"/>
  <c r="F39" i="40" s="1"/>
  <c r="I15" i="40"/>
  <c r="H29" i="40"/>
  <c r="J19" i="42"/>
  <c r="K19" i="42" s="1"/>
  <c r="G13" i="40"/>
  <c r="G15" i="40"/>
  <c r="G12" i="40"/>
  <c r="G16" i="40" s="1"/>
  <c r="G17" i="40" s="1"/>
  <c r="C37" i="40" s="1"/>
  <c r="E37" i="40" s="1"/>
  <c r="F37" i="40" s="1"/>
  <c r="E13" i="40"/>
  <c r="E14" i="40"/>
  <c r="E12" i="40"/>
  <c r="E15" i="40"/>
  <c r="H11" i="40"/>
  <c r="I14" i="40"/>
  <c r="H9" i="42" l="1"/>
  <c r="J10" i="42" s="1"/>
  <c r="E16" i="40"/>
  <c r="E17" i="40" s="1"/>
  <c r="C35" i="40" s="1"/>
  <c r="E35" i="40" s="1"/>
  <c r="F35" i="40" s="1"/>
  <c r="D16" i="40"/>
  <c r="D17" i="40" s="1"/>
  <c r="C34" i="40" s="1"/>
  <c r="E34" i="40" s="1"/>
  <c r="F34" i="40" s="1"/>
  <c r="F15" i="40"/>
  <c r="F12" i="40"/>
  <c r="F13" i="40"/>
  <c r="F16" i="40" s="1"/>
  <c r="F17" i="40" s="1"/>
  <c r="C36" i="40" s="1"/>
  <c r="E36" i="40" s="1"/>
  <c r="F36" i="40" s="1"/>
  <c r="F14" i="40"/>
  <c r="H12" i="40"/>
  <c r="H13" i="40"/>
  <c r="H16" i="40" s="1"/>
  <c r="H17" i="40" s="1"/>
  <c r="C38" i="40" s="1"/>
  <c r="E38" i="40" s="1"/>
  <c r="F38" i="40" s="1"/>
  <c r="H15" i="40"/>
  <c r="H14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Orientação:</t>
        </r>
        <r>
          <rPr>
            <sz val="9"/>
            <color indexed="81"/>
            <rFont val="Tahoma"/>
            <family val="2"/>
          </rPr>
          <t xml:space="preserve">
Informe o % de horas improdutivas neste campo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2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Orientação:</t>
        </r>
        <r>
          <rPr>
            <sz val="9"/>
            <color indexed="81"/>
            <rFont val="Tahoma"/>
            <family val="2"/>
          </rPr>
          <t xml:space="preserve">
Informe neste Campo, qual é a estimativa de faturamento da empresa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Orientação:</t>
        </r>
        <r>
          <rPr>
            <sz val="9"/>
            <color indexed="81"/>
            <rFont val="Tahoma"/>
            <family val="2"/>
          </rPr>
          <t xml:space="preserve">
Informar neste campo o código do material de acordo com o cadastro na aba "Custo Materiais"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Orientação:</t>
        </r>
        <r>
          <rPr>
            <sz val="9"/>
            <color indexed="81"/>
            <rFont val="Tahoma"/>
            <family val="2"/>
          </rPr>
          <t xml:space="preserve">
Informe neste campo o Preço de Venda Praticado pelo seu concorrente</t>
        </r>
      </text>
    </comment>
    <comment ref="H2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Orientação:
</t>
        </r>
        <r>
          <rPr>
            <sz val="9"/>
            <color indexed="81"/>
            <rFont val="Tahoma"/>
            <family val="2"/>
          </rPr>
          <t xml:space="preserve">Informe neste campo o Preço de Venda estabelecido após análise dos valores nos campos 7.0 e 8.0
</t>
        </r>
      </text>
    </comment>
  </commentList>
</comments>
</file>

<file path=xl/sharedStrings.xml><?xml version="1.0" encoding="utf-8"?>
<sst xmlns="http://schemas.openxmlformats.org/spreadsheetml/2006/main" count="184" uniqueCount="142">
  <si>
    <t>1.0</t>
  </si>
  <si>
    <t>R$</t>
  </si>
  <si>
    <t>2.0</t>
  </si>
  <si>
    <t>Pró-labore</t>
  </si>
  <si>
    <t>Encargos sociais sobre pró-labore</t>
  </si>
  <si>
    <t>Encargos sociais sobre folha de pagamento</t>
  </si>
  <si>
    <t>Seguros</t>
  </si>
  <si>
    <t>Despesas bancárias</t>
  </si>
  <si>
    <t>Juros</t>
  </si>
  <si>
    <t xml:space="preserve">Honorários contábeis </t>
  </si>
  <si>
    <t>Material de expediente</t>
  </si>
  <si>
    <t>Aluguel</t>
  </si>
  <si>
    <t>Despesas de viagens</t>
  </si>
  <si>
    <t>Água</t>
  </si>
  <si>
    <t xml:space="preserve">Luz </t>
  </si>
  <si>
    <t>Telefone</t>
  </si>
  <si>
    <t>Propaganda</t>
  </si>
  <si>
    <t>Ônibus, táxi, correios</t>
  </si>
  <si>
    <t>Manutenção</t>
  </si>
  <si>
    <t>Outros custos</t>
  </si>
  <si>
    <t>6.0</t>
  </si>
  <si>
    <t>MARK-UP</t>
  </si>
  <si>
    <t>Un.Medida</t>
  </si>
  <si>
    <t>Quantidade</t>
  </si>
  <si>
    <t>Frete</t>
  </si>
  <si>
    <t>Custo Total</t>
  </si>
  <si>
    <t>Total das compras</t>
  </si>
  <si>
    <t>Valor Unitário</t>
  </si>
  <si>
    <t>Valor Total</t>
  </si>
  <si>
    <t>4.0</t>
  </si>
  <si>
    <t>7.0</t>
  </si>
  <si>
    <t>Total Despesas Fixas</t>
  </si>
  <si>
    <t>5.0</t>
  </si>
  <si>
    <t>8.0</t>
  </si>
  <si>
    <t>Previsão de Vendas</t>
  </si>
  <si>
    <t>Impostos</t>
  </si>
  <si>
    <t>% C.Fixo s/Vendas</t>
  </si>
  <si>
    <t>9.0</t>
  </si>
  <si>
    <t>PREÇO DE VENDA</t>
  </si>
  <si>
    <t>Custo Unitário</t>
  </si>
  <si>
    <t>-</t>
  </si>
  <si>
    <t xml:space="preserve">Fonte: SEBRAE/RS Modelo de Formulário da Consultoria em Gestão        
</t>
  </si>
  <si>
    <t>(%)</t>
  </si>
  <si>
    <t>13º salário (proporcionais)</t>
  </si>
  <si>
    <t>Férias proporcionais</t>
  </si>
  <si>
    <t>1/3 Férias proporcionais</t>
  </si>
  <si>
    <t>Sub Total</t>
  </si>
  <si>
    <t>FGTS</t>
  </si>
  <si>
    <t>Outros Encargos Sociais</t>
  </si>
  <si>
    <t>Multa Rescisória (provisionar)</t>
  </si>
  <si>
    <t>Custo por Funcionário</t>
  </si>
  <si>
    <t>Cargo</t>
  </si>
  <si>
    <t>Salário Mensal (R$)</t>
  </si>
  <si>
    <t>Custo total do Cargo</t>
  </si>
  <si>
    <t>Nº de Funcionários</t>
  </si>
  <si>
    <t>Custos da Mão de obra Direta (MOD)</t>
  </si>
  <si>
    <t>Horas Disponíveis</t>
  </si>
  <si>
    <t xml:space="preserve">Diárias </t>
  </si>
  <si>
    <t>Total</t>
  </si>
  <si>
    <t>Horas Não Produtivas</t>
  </si>
  <si>
    <t>Horas Produtivas Totais</t>
  </si>
  <si>
    <t>Custo MOD / hora</t>
  </si>
  <si>
    <t>Custo MOD / minuto</t>
  </si>
  <si>
    <t>Horas Disponíveis e horas produtivas no mês</t>
  </si>
  <si>
    <t>Dias úteis do mês</t>
  </si>
  <si>
    <t xml:space="preserve">PRODUTO: </t>
  </si>
  <si>
    <t>Crédito ICMS</t>
  </si>
  <si>
    <t>Tempo (h)</t>
  </si>
  <si>
    <t>Descrição</t>
  </si>
  <si>
    <t>FICHA TÉCNICA DO PRODUTO</t>
  </si>
  <si>
    <t>Serviço</t>
  </si>
  <si>
    <t>Operação</t>
  </si>
  <si>
    <t>Custo unitário da MOD</t>
  </si>
  <si>
    <t>Custos da Mão de Obra Direta (MOD)</t>
  </si>
  <si>
    <t>CUSTO TOTAL COM TERCEIRIZAÇÕES: SERVIÇOS / PRODUTOS</t>
  </si>
  <si>
    <t>CUSTO TOTAL COM MOD</t>
  </si>
  <si>
    <t>CUSTO TOTAL COM MATERIAIS</t>
  </si>
  <si>
    <t>CUSTOS DE COMERCIALIZAÇÃO</t>
  </si>
  <si>
    <t>CUSTOS COM TERCEIRIZAÇÃO DE PROCESSOS E PRODUTOS</t>
  </si>
  <si>
    <t>Código</t>
  </si>
  <si>
    <t>Quantidade Adquirida</t>
  </si>
  <si>
    <t>Dados de Compra</t>
  </si>
  <si>
    <t>CUSTOS DOS MATERIAIS - Matéria- prima, insumos e embalagem</t>
  </si>
  <si>
    <t>% Alíquota</t>
  </si>
  <si>
    <t>Comissões</t>
  </si>
  <si>
    <t>Custo Financeiro das Vendas</t>
  </si>
  <si>
    <t>LUCRATIVIDADE</t>
  </si>
  <si>
    <t>PREÇO DE VENDA CALCULADO</t>
  </si>
  <si>
    <t>PREÇO CALCULADO</t>
  </si>
  <si>
    <t>VALOR</t>
  </si>
  <si>
    <t>%</t>
  </si>
  <si>
    <t>PREÇO DE VENDA DO CONCORRENTE</t>
  </si>
  <si>
    <t>PREÇO CONCORRENTE</t>
  </si>
  <si>
    <t>PREÇO DE VENDA NEGOCIADO</t>
  </si>
  <si>
    <t>PREÇO NEGOCIADO</t>
  </si>
  <si>
    <t>OUTROS CUSTOS INDIRETOS</t>
  </si>
  <si>
    <t>Custos da Mão de Obra Indireta</t>
  </si>
  <si>
    <t>Discriminação</t>
  </si>
  <si>
    <t xml:space="preserve">Fonte: SEBRAE/RS Modelo de Formulário da Consultoria em Gestão        </t>
  </si>
  <si>
    <t>Formação do Preço de Venda na Inústria</t>
  </si>
  <si>
    <t>FORMAÇÃO DO PREÇO DE VENDA NA INÚSTRIA</t>
  </si>
  <si>
    <t>Horas disponíveis no mês</t>
  </si>
  <si>
    <t>CUSTO TOTAL DE PRODUÇÃO</t>
  </si>
  <si>
    <t>2.3</t>
  </si>
  <si>
    <t>NEGOCIAÇÃO DE VENDA COM DESCONTO</t>
  </si>
  <si>
    <t>PREÇO À VISTA</t>
  </si>
  <si>
    <t>DESCONTO 1</t>
  </si>
  <si>
    <t>DESCONTO 2</t>
  </si>
  <si>
    <t>PREÇO ETIQUETA</t>
  </si>
  <si>
    <t>NEGOCIAÇÃO A PRAZO</t>
  </si>
  <si>
    <t>PRAZO EM DIAS</t>
  </si>
  <si>
    <t>JURO AO MÊS</t>
  </si>
  <si>
    <t>COEFICIENTE</t>
  </si>
  <si>
    <t>VALOR NEGOCIADO</t>
  </si>
  <si>
    <t>KG</t>
  </si>
  <si>
    <t>H</t>
  </si>
  <si>
    <t>Simples Nacional</t>
  </si>
  <si>
    <r>
      <t xml:space="preserve">2.2 - </t>
    </r>
    <r>
      <rPr>
        <sz val="8"/>
        <color theme="1"/>
        <rFont val="Arial"/>
        <family val="2"/>
      </rPr>
      <t>Outros Custos com Comercialização</t>
    </r>
  </si>
  <si>
    <r>
      <t xml:space="preserve">2.1 </t>
    </r>
    <r>
      <rPr>
        <sz val="10"/>
        <color theme="1"/>
        <rFont val="Arial"/>
        <family val="2"/>
      </rPr>
      <t>- Impostos</t>
    </r>
  </si>
  <si>
    <t>Cargo A (Operação 4)</t>
  </si>
  <si>
    <t>Cargo A (Operação 5)</t>
  </si>
  <si>
    <t>Cargo A (Operação 6)</t>
  </si>
  <si>
    <t>Outros Custos Indiretos</t>
  </si>
  <si>
    <t>CUSTOS COM MATÉRIA-PRIMA, INSUMOS E EMBALAGENS</t>
  </si>
  <si>
    <t>farinha</t>
  </si>
  <si>
    <t>ovos</t>
  </si>
  <si>
    <t>açucar</t>
  </si>
  <si>
    <t>leite</t>
  </si>
  <si>
    <t>fermento</t>
  </si>
  <si>
    <t>chocolate em pó</t>
  </si>
  <si>
    <t>embalagem</t>
  </si>
  <si>
    <t>leite condensado</t>
  </si>
  <si>
    <t>creme de leite</t>
  </si>
  <si>
    <t>doce de leite</t>
  </si>
  <si>
    <t>granulado</t>
  </si>
  <si>
    <t>manteiga</t>
  </si>
  <si>
    <t>litro</t>
  </si>
  <si>
    <t>kg</t>
  </si>
  <si>
    <t>Cozinheira</t>
  </si>
  <si>
    <t>Auxiliar de cozinha</t>
  </si>
  <si>
    <t>Confeiteira</t>
  </si>
  <si>
    <t>Aux coz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</si>
</sst>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  <numFmt numFmtId="169" formatCode="_(&quot;R$&quot;* #,##0.00_);_(&quot;R$&quot;* \(#,##0.00\);_(&quot;R$&quot;* &quot;-&quot;??_);_(@_)"/>
    <numFmt numFmtId="170" formatCode="0.00000"/>
    <numFmt numFmtId="171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4" tint="-0.499984740745262"/>
      <name val="Arial"/>
      <family val="2"/>
    </font>
    <font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3"/>
      <name val="Arial"/>
      <family val="2"/>
    </font>
    <font>
      <sz val="12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3"/>
        <bgColor indexed="64"/>
      </patternFill>
    </fill>
  </fills>
  <borders count="40">
    <border>
      <left/>
      <right/>
      <top/>
      <bottom/>
      <diagonal/>
    </border>
    <border>
      <left style="medium">
        <color theme="4" tint="-0.24994659260841701"/>
      </left>
      <right/>
      <top/>
      <bottom/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/>
      <right/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 style="hair">
        <color theme="4" tint="-0.24994659260841701"/>
      </left>
      <right/>
      <top/>
      <bottom/>
      <diagonal/>
    </border>
    <border>
      <left/>
      <right style="hair">
        <color theme="4" tint="-0.2499465926084170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hair">
        <color theme="3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auto="1"/>
      </top>
      <bottom style="hair">
        <color theme="4" tint="-0.2499465926084170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4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2" borderId="5" xfId="0" applyFont="1" applyFill="1" applyBorder="1" applyProtection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/>
    </xf>
    <xf numFmtId="165" fontId="6" fillId="5" borderId="2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4" fillId="0" borderId="0" xfId="0" applyFont="1" applyBorder="1" applyProtection="1"/>
    <xf numFmtId="4" fontId="2" fillId="2" borderId="0" xfId="0" applyNumberFormat="1" applyFont="1" applyFill="1" applyBorder="1" applyAlignment="1" applyProtection="1">
      <alignment vertical="center"/>
    </xf>
    <xf numFmtId="4" fontId="6" fillId="2" borderId="0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6" fillId="4" borderId="2" xfId="0" applyFont="1" applyFill="1" applyBorder="1" applyAlignment="1" applyProtection="1">
      <alignment vertical="center"/>
    </xf>
    <xf numFmtId="0" fontId="2" fillId="4" borderId="2" xfId="0" applyFont="1" applyFill="1" applyBorder="1" applyAlignment="1" applyProtection="1">
      <alignment vertical="center"/>
    </xf>
    <xf numFmtId="43" fontId="2" fillId="0" borderId="2" xfId="0" applyNumberFormat="1" applyFont="1" applyBorder="1" applyAlignment="1" applyProtection="1">
      <alignment vertical="center"/>
      <protection locked="0"/>
    </xf>
    <xf numFmtId="0" fontId="6" fillId="6" borderId="2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vertical="center"/>
    </xf>
    <xf numFmtId="43" fontId="2" fillId="0" borderId="7" xfId="0" applyNumberFormat="1" applyFont="1" applyBorder="1" applyAlignment="1" applyProtection="1">
      <alignment vertical="center"/>
      <protection locked="0"/>
    </xf>
    <xf numFmtId="0" fontId="8" fillId="3" borderId="7" xfId="0" applyFont="1" applyFill="1" applyBorder="1" applyAlignment="1" applyProtection="1">
      <alignment vertical="center"/>
    </xf>
    <xf numFmtId="0" fontId="8" fillId="3" borderId="6" xfId="0" applyFont="1" applyFill="1" applyBorder="1" applyAlignment="1" applyProtection="1">
      <alignment vertical="center"/>
    </xf>
    <xf numFmtId="43" fontId="2" fillId="0" borderId="2" xfId="0" applyNumberFormat="1" applyFont="1" applyBorder="1" applyAlignment="1" applyProtection="1">
      <alignment horizontal="right" vertical="center"/>
      <protection locked="0"/>
    </xf>
    <xf numFmtId="165" fontId="6" fillId="4" borderId="2" xfId="0" applyNumberFormat="1" applyFont="1" applyFill="1" applyBorder="1" applyAlignment="1" applyProtection="1">
      <alignment vertical="center"/>
    </xf>
    <xf numFmtId="44" fontId="2" fillId="4" borderId="2" xfId="5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vertical="center"/>
      <protection locked="0"/>
    </xf>
    <xf numFmtId="44" fontId="2" fillId="5" borderId="2" xfId="5" applyFont="1" applyFill="1" applyBorder="1" applyAlignment="1" applyProtection="1">
      <alignment vertical="center"/>
    </xf>
    <xf numFmtId="44" fontId="8" fillId="3" borderId="7" xfId="5" applyFont="1" applyFill="1" applyBorder="1" applyAlignment="1" applyProtection="1">
      <alignment vertical="center"/>
    </xf>
    <xf numFmtId="44" fontId="6" fillId="5" borderId="2" xfId="5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9" fontId="7" fillId="5" borderId="6" xfId="0" applyNumberFormat="1" applyFont="1" applyFill="1" applyBorder="1" applyAlignment="1" applyProtection="1">
      <alignment horizontal="center" vertical="center"/>
    </xf>
    <xf numFmtId="44" fontId="8" fillId="0" borderId="0" xfId="5" applyFont="1" applyFill="1" applyBorder="1" applyAlignment="1" applyProtection="1">
      <alignment vertical="center"/>
    </xf>
    <xf numFmtId="167" fontId="13" fillId="0" borderId="0" xfId="8" applyNumberFormat="1" applyFont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0" fontId="6" fillId="6" borderId="2" xfId="0" applyFont="1" applyFill="1" applyBorder="1" applyAlignment="1" applyProtection="1">
      <alignment vertical="center"/>
    </xf>
    <xf numFmtId="10" fontId="5" fillId="3" borderId="2" xfId="6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/>
    <xf numFmtId="0" fontId="19" fillId="0" borderId="0" xfId="0" applyFont="1" applyFill="1" applyAlignment="1"/>
    <xf numFmtId="0" fontId="2" fillId="4" borderId="18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44" fontId="2" fillId="0" borderId="18" xfId="5" applyFont="1" applyBorder="1" applyAlignment="1" applyProtection="1">
      <alignment vertical="center"/>
      <protection locked="0"/>
    </xf>
    <xf numFmtId="44" fontId="2" fillId="5" borderId="18" xfId="5" applyFont="1" applyFill="1" applyBorder="1" applyAlignment="1" applyProtection="1">
      <alignment vertical="center"/>
    </xf>
    <xf numFmtId="165" fontId="6" fillId="5" borderId="18" xfId="0" applyNumberFormat="1" applyFont="1" applyFill="1" applyBorder="1" applyAlignment="1" applyProtection="1">
      <alignment vertical="center"/>
    </xf>
    <xf numFmtId="4" fontId="6" fillId="5" borderId="18" xfId="0" applyNumberFormat="1" applyFont="1" applyFill="1" applyBorder="1" applyAlignment="1" applyProtection="1">
      <alignment vertical="center"/>
    </xf>
    <xf numFmtId="0" fontId="2" fillId="0" borderId="2" xfId="9" applyFont="1" applyFill="1" applyBorder="1" applyAlignment="1" applyProtection="1">
      <alignment horizontal="left" vertical="center" wrapText="1"/>
      <protection locked="0"/>
    </xf>
    <xf numFmtId="0" fontId="2" fillId="0" borderId="2" xfId="9" applyFont="1" applyFill="1" applyBorder="1" applyAlignment="1" applyProtection="1">
      <alignment horizontal="center" vertical="center" wrapText="1"/>
      <protection locked="0"/>
    </xf>
    <xf numFmtId="0" fontId="2" fillId="0" borderId="2" xfId="9" applyFont="1" applyFill="1" applyBorder="1" applyAlignment="1" applyProtection="1">
      <alignment vertical="center" wrapText="1"/>
      <protection locked="0"/>
    </xf>
    <xf numFmtId="44" fontId="2" fillId="0" borderId="2" xfId="5" applyFont="1" applyFill="1" applyBorder="1" applyAlignment="1" applyProtection="1">
      <alignment vertical="center" wrapText="1"/>
      <protection locked="0"/>
    </xf>
    <xf numFmtId="10" fontId="2" fillId="0" borderId="2" xfId="6" applyNumberFormat="1" applyFont="1" applyFill="1" applyBorder="1" applyAlignment="1" applyProtection="1">
      <alignment horizontal="center" vertical="center" wrapText="1"/>
      <protection locked="0"/>
    </xf>
    <xf numFmtId="44" fontId="2" fillId="5" borderId="2" xfId="5" applyFont="1" applyFill="1" applyBorder="1" applyAlignment="1" applyProtection="1">
      <alignment vertical="center" wrapText="1"/>
    </xf>
    <xf numFmtId="0" fontId="2" fillId="6" borderId="2" xfId="9" applyFont="1" applyFill="1" applyBorder="1" applyAlignment="1" applyProtection="1">
      <alignment horizontal="left" vertical="center" wrapText="1"/>
    </xf>
    <xf numFmtId="0" fontId="2" fillId="6" borderId="2" xfId="9" applyFont="1" applyFill="1" applyBorder="1" applyAlignment="1" applyProtection="1">
      <alignment vertical="center" wrapText="1"/>
    </xf>
    <xf numFmtId="9" fontId="2" fillId="0" borderId="2" xfId="6" applyFont="1" applyFill="1" applyBorder="1" applyAlignment="1" applyProtection="1">
      <alignment horizontal="center" vertical="center" wrapText="1"/>
      <protection locked="0"/>
    </xf>
    <xf numFmtId="9" fontId="2" fillId="0" borderId="2" xfId="6" applyFont="1" applyFill="1" applyBorder="1" applyAlignment="1" applyProtection="1">
      <alignment vertical="center" wrapText="1"/>
      <protection locked="0"/>
    </xf>
    <xf numFmtId="0" fontId="12" fillId="0" borderId="2" xfId="9" applyFont="1" applyFill="1" applyBorder="1" applyAlignment="1" applyProtection="1">
      <alignment vertical="center"/>
      <protection locked="0"/>
    </xf>
    <xf numFmtId="0" fontId="2" fillId="5" borderId="2" xfId="0" applyFont="1" applyFill="1" applyBorder="1" applyAlignment="1" applyProtection="1">
      <alignment horizontal="left"/>
    </xf>
    <xf numFmtId="0" fontId="2" fillId="5" borderId="2" xfId="9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left"/>
    </xf>
    <xf numFmtId="44" fontId="2" fillId="6" borderId="2" xfId="5" applyFont="1" applyFill="1" applyBorder="1" applyAlignment="1" applyProtection="1">
      <alignment vertical="center" wrapText="1"/>
    </xf>
    <xf numFmtId="44" fontId="2" fillId="5" borderId="2" xfId="5" applyNumberFormat="1" applyFont="1" applyFill="1" applyBorder="1" applyAlignment="1" applyProtection="1">
      <alignment vertical="center" wrapText="1"/>
    </xf>
    <xf numFmtId="44" fontId="2" fillId="6" borderId="2" xfId="5" applyFont="1" applyFill="1" applyBorder="1" applyAlignment="1" applyProtection="1"/>
    <xf numFmtId="0" fontId="12" fillId="6" borderId="2" xfId="9" applyFont="1" applyFill="1" applyBorder="1" applyAlignment="1" applyProtection="1">
      <alignment horizontal="center" vertical="center" wrapText="1"/>
    </xf>
    <xf numFmtId="0" fontId="2" fillId="6" borderId="2" xfId="9" applyFont="1" applyFill="1" applyBorder="1" applyAlignment="1" applyProtection="1">
      <alignment horizontal="center" vertical="center" wrapText="1"/>
    </xf>
    <xf numFmtId="0" fontId="2" fillId="5" borderId="2" xfId="9" applyFont="1" applyFill="1" applyBorder="1" applyAlignment="1" applyProtection="1">
      <alignment horizontal="left" vertical="center" wrapText="1"/>
    </xf>
    <xf numFmtId="2" fontId="2" fillId="0" borderId="2" xfId="9" applyNumberFormat="1" applyFont="1" applyFill="1" applyBorder="1" applyAlignment="1" applyProtection="1">
      <alignment horizontal="center" vertical="center" wrapText="1"/>
      <protection locked="0"/>
    </xf>
    <xf numFmtId="1" fontId="2" fillId="5" borderId="2" xfId="9" applyNumberFormat="1" applyFont="1" applyFill="1" applyBorder="1" applyAlignment="1" applyProtection="1">
      <alignment horizontal="right" vertical="center" wrapText="1" indent="1"/>
    </xf>
    <xf numFmtId="166" fontId="2" fillId="5" borderId="2" xfId="8" applyNumberFormat="1" applyFont="1" applyFill="1" applyBorder="1" applyAlignment="1" applyProtection="1">
      <alignment horizontal="right" vertical="center" wrapText="1" indent="1"/>
    </xf>
    <xf numFmtId="0" fontId="0" fillId="0" borderId="0" xfId="0" applyProtection="1"/>
    <xf numFmtId="9" fontId="0" fillId="0" borderId="0" xfId="6" applyFont="1" applyProtection="1"/>
    <xf numFmtId="43" fontId="2" fillId="6" borderId="2" xfId="8" applyFont="1" applyFill="1" applyBorder="1" applyAlignment="1" applyProtection="1">
      <alignment horizontal="center"/>
    </xf>
    <xf numFmtId="9" fontId="2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" fillId="5" borderId="31" xfId="9" applyFont="1" applyFill="1" applyBorder="1" applyAlignment="1" applyProtection="1">
      <alignment horizontal="left" vertical="center" wrapText="1"/>
    </xf>
    <xf numFmtId="44" fontId="0" fillId="5" borderId="31" xfId="0" applyNumberFormat="1" applyFill="1" applyBorder="1" applyProtection="1"/>
    <xf numFmtId="1" fontId="0" fillId="5" borderId="31" xfId="0" applyNumberFormat="1" applyFill="1" applyBorder="1" applyProtection="1"/>
    <xf numFmtId="44" fontId="0" fillId="5" borderId="31" xfId="5" applyFont="1" applyFill="1" applyBorder="1" applyProtection="1"/>
    <xf numFmtId="0" fontId="2" fillId="5" borderId="32" xfId="9" applyFont="1" applyFill="1" applyBorder="1" applyAlignment="1" applyProtection="1">
      <alignment horizontal="left" vertical="center" wrapText="1"/>
    </xf>
    <xf numFmtId="44" fontId="0" fillId="5" borderId="32" xfId="0" applyNumberFormat="1" applyFill="1" applyBorder="1" applyProtection="1"/>
    <xf numFmtId="1" fontId="0" fillId="5" borderId="32" xfId="0" applyNumberFormat="1" applyFill="1" applyBorder="1" applyProtection="1"/>
    <xf numFmtId="44" fontId="0" fillId="5" borderId="32" xfId="5" applyFont="1" applyFill="1" applyBorder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center"/>
    </xf>
    <xf numFmtId="0" fontId="13" fillId="6" borderId="18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vertical="center"/>
      <protection locked="0"/>
    </xf>
    <xf numFmtId="0" fontId="2" fillId="0" borderId="4" xfId="9" applyFont="1" applyFill="1" applyBorder="1" applyAlignment="1" applyProtection="1">
      <alignment horizontal="center" vertical="center" wrapText="1"/>
      <protection locked="0"/>
    </xf>
    <xf numFmtId="0" fontId="2" fillId="0" borderId="4" xfId="9" applyFont="1" applyFill="1" applyBorder="1" applyAlignment="1" applyProtection="1">
      <alignment vertical="center" wrapText="1"/>
      <protection locked="0"/>
    </xf>
    <xf numFmtId="0" fontId="2" fillId="0" borderId="4" xfId="9" applyFont="1" applyFill="1" applyBorder="1" applyAlignment="1" applyProtection="1">
      <alignment horizontal="left" vertical="center" wrapText="1"/>
      <protection locked="0"/>
    </xf>
    <xf numFmtId="0" fontId="10" fillId="7" borderId="0" xfId="0" applyFont="1" applyFill="1" applyAlignment="1" applyProtection="1">
      <alignment wrapText="1"/>
    </xf>
    <xf numFmtId="0" fontId="13" fillId="0" borderId="0" xfId="0" applyFont="1" applyFill="1" applyBorder="1" applyAlignment="1" applyProtection="1">
      <alignment vertical="center"/>
      <protection locked="0"/>
    </xf>
    <xf numFmtId="0" fontId="6" fillId="6" borderId="18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4" fontId="2" fillId="0" borderId="18" xfId="5" applyNumberFormat="1" applyFont="1" applyFill="1" applyBorder="1" applyAlignment="1" applyProtection="1">
      <alignment horizontal="center" vertical="center"/>
      <protection locked="0"/>
    </xf>
    <xf numFmtId="9" fontId="2" fillId="0" borderId="2" xfId="6" applyFont="1" applyBorder="1" applyAlignment="1" applyProtection="1">
      <alignment horizontal="center" vertical="center"/>
      <protection locked="0"/>
    </xf>
    <xf numFmtId="9" fontId="23" fillId="0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2" xfId="3" applyFont="1" applyBorder="1" applyAlignment="1" applyProtection="1">
      <alignment vertical="center"/>
      <protection locked="0"/>
    </xf>
    <xf numFmtId="0" fontId="2" fillId="5" borderId="2" xfId="0" applyFont="1" applyFill="1" applyBorder="1" applyAlignment="1" applyProtection="1">
      <alignment horizontal="center" vertical="center"/>
    </xf>
    <xf numFmtId="0" fontId="4" fillId="5" borderId="7" xfId="0" applyFont="1" applyFill="1" applyBorder="1" applyAlignment="1" applyProtection="1">
      <alignment horizontal="left" vertical="center"/>
    </xf>
    <xf numFmtId="0" fontId="18" fillId="5" borderId="29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9" borderId="0" xfId="0" applyFont="1" applyFill="1" applyAlignment="1">
      <alignment horizontal="center"/>
    </xf>
    <xf numFmtId="4" fontId="2" fillId="4" borderId="18" xfId="0" applyNumberFormat="1" applyFont="1" applyFill="1" applyBorder="1" applyAlignment="1" applyProtection="1">
      <alignment horizontal="center" vertical="center"/>
    </xf>
    <xf numFmtId="0" fontId="5" fillId="8" borderId="10" xfId="9" applyFont="1" applyFill="1" applyBorder="1" applyAlignment="1" applyProtection="1">
      <alignment horizontal="center" vertical="center" wrapText="1"/>
    </xf>
    <xf numFmtId="0" fontId="5" fillId="8" borderId="11" xfId="9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6" fillId="3" borderId="18" xfId="9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/>
    </xf>
    <xf numFmtId="0" fontId="2" fillId="0" borderId="33" xfId="9" applyFont="1" applyFill="1" applyBorder="1" applyAlignment="1" applyProtection="1">
      <alignment horizontal="center" vertical="center" wrapText="1"/>
      <protection locked="0"/>
    </xf>
    <xf numFmtId="0" fontId="2" fillId="0" borderId="34" xfId="9" applyFont="1" applyFill="1" applyBorder="1" applyAlignment="1" applyProtection="1">
      <alignment horizontal="center" vertical="center" wrapText="1"/>
      <protection locked="0"/>
    </xf>
    <xf numFmtId="0" fontId="2" fillId="6" borderId="30" xfId="9" applyFont="1" applyFill="1" applyBorder="1" applyAlignment="1" applyProtection="1">
      <alignment horizontal="center" vertical="center" wrapText="1"/>
    </xf>
    <xf numFmtId="0" fontId="2" fillId="6" borderId="31" xfId="9" applyFont="1" applyFill="1" applyBorder="1" applyAlignment="1" applyProtection="1">
      <alignment horizontal="center" vertical="center" wrapText="1"/>
    </xf>
    <xf numFmtId="0" fontId="2" fillId="6" borderId="30" xfId="9" applyFont="1" applyFill="1" applyBorder="1" applyAlignment="1" applyProtection="1">
      <alignment horizontal="left" vertical="center" wrapText="1"/>
    </xf>
    <xf numFmtId="0" fontId="2" fillId="6" borderId="31" xfId="9" applyFont="1" applyFill="1" applyBorder="1" applyAlignment="1" applyProtection="1">
      <alignment horizontal="left" vertical="center" wrapText="1"/>
    </xf>
    <xf numFmtId="0" fontId="2" fillId="6" borderId="2" xfId="9" applyFont="1" applyFill="1" applyBorder="1" applyAlignment="1" applyProtection="1">
      <alignment horizontal="center" vertical="center" wrapText="1"/>
    </xf>
    <xf numFmtId="0" fontId="12" fillId="6" borderId="2" xfId="9" applyFont="1" applyFill="1" applyBorder="1" applyAlignment="1" applyProtection="1">
      <alignment horizontal="center" vertical="center"/>
    </xf>
    <xf numFmtId="0" fontId="5" fillId="8" borderId="2" xfId="9" applyFont="1" applyFill="1" applyBorder="1" applyAlignment="1" applyProtection="1">
      <alignment horizontal="center" vertical="center" wrapText="1"/>
    </xf>
    <xf numFmtId="0" fontId="2" fillId="6" borderId="2" xfId="9" applyFont="1" applyFill="1" applyBorder="1" applyAlignment="1" applyProtection="1">
      <alignment horizontal="left" vertical="center" wrapText="1"/>
    </xf>
    <xf numFmtId="0" fontId="2" fillId="6" borderId="33" xfId="9" applyFont="1" applyFill="1" applyBorder="1" applyAlignment="1" applyProtection="1">
      <alignment horizontal="left" vertical="center" wrapText="1"/>
    </xf>
    <xf numFmtId="0" fontId="2" fillId="6" borderId="34" xfId="9" applyFont="1" applyFill="1" applyBorder="1" applyAlignment="1" applyProtection="1">
      <alignment horizontal="left" vertical="center" wrapText="1"/>
    </xf>
    <xf numFmtId="0" fontId="2" fillId="6" borderId="33" xfId="9" applyFont="1" applyFill="1" applyBorder="1" applyAlignment="1" applyProtection="1">
      <alignment horizontal="center" vertical="center" wrapText="1"/>
    </xf>
    <xf numFmtId="0" fontId="2" fillId="6" borderId="34" xfId="9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right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6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4" fillId="6" borderId="13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/>
      <protection locked="0"/>
    </xf>
    <xf numFmtId="0" fontId="8" fillId="3" borderId="7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14" fillId="8" borderId="11" xfId="9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13" fillId="6" borderId="35" xfId="0" applyFont="1" applyFill="1" applyBorder="1" applyAlignment="1" applyProtection="1">
      <alignment horizontal="center" vertical="center"/>
    </xf>
    <xf numFmtId="0" fontId="13" fillId="6" borderId="36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/>
    </xf>
    <xf numFmtId="0" fontId="3" fillId="0" borderId="37" xfId="0" applyFont="1" applyFill="1" applyBorder="1" applyAlignment="1" applyProtection="1">
      <alignment horizontal="center"/>
    </xf>
    <xf numFmtId="0" fontId="6" fillId="6" borderId="19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44" fontId="15" fillId="0" borderId="19" xfId="5" applyFont="1" applyFill="1" applyBorder="1" applyAlignment="1" applyProtection="1">
      <alignment horizontal="center" vertical="center"/>
      <protection locked="0"/>
    </xf>
    <xf numFmtId="44" fontId="15" fillId="0" borderId="21" xfId="5" applyFont="1" applyFill="1" applyBorder="1" applyAlignment="1" applyProtection="1">
      <alignment horizontal="center" vertical="center"/>
      <protection locked="0"/>
    </xf>
    <xf numFmtId="44" fontId="15" fillId="0" borderId="27" xfId="5" applyFont="1" applyFill="1" applyBorder="1" applyAlignment="1" applyProtection="1">
      <alignment horizontal="center" vertical="center"/>
      <protection locked="0"/>
    </xf>
    <xf numFmtId="44" fontId="15" fillId="0" borderId="28" xfId="5" applyFont="1" applyFill="1" applyBorder="1" applyAlignment="1" applyProtection="1">
      <alignment horizontal="center" vertical="center"/>
      <protection locked="0"/>
    </xf>
    <xf numFmtId="44" fontId="15" fillId="0" borderId="22" xfId="5" applyFont="1" applyFill="1" applyBorder="1" applyAlignment="1" applyProtection="1">
      <alignment horizontal="center" vertical="center"/>
      <protection locked="0"/>
    </xf>
    <xf numFmtId="44" fontId="15" fillId="0" borderId="24" xfId="5" applyFont="1" applyFill="1" applyBorder="1" applyAlignment="1" applyProtection="1">
      <alignment horizontal="center" vertical="center"/>
      <protection locked="0"/>
    </xf>
    <xf numFmtId="44" fontId="6" fillId="5" borderId="25" xfId="0" applyNumberFormat="1" applyFont="1" applyFill="1" applyBorder="1" applyAlignment="1" applyProtection="1">
      <alignment horizontal="center" vertical="center"/>
    </xf>
    <xf numFmtId="44" fontId="6" fillId="5" borderId="26" xfId="0" applyNumberFormat="1" applyFont="1" applyFill="1" applyBorder="1" applyAlignment="1" applyProtection="1">
      <alignment horizontal="center" vertical="center"/>
    </xf>
    <xf numFmtId="10" fontId="7" fillId="5" borderId="25" xfId="0" applyNumberFormat="1" applyFont="1" applyFill="1" applyBorder="1" applyAlignment="1" applyProtection="1">
      <alignment horizontal="center" vertical="center"/>
    </xf>
    <xf numFmtId="10" fontId="7" fillId="5" borderId="26" xfId="0" applyNumberFormat="1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44" fontId="15" fillId="5" borderId="35" xfId="5" applyFont="1" applyFill="1" applyBorder="1" applyAlignment="1">
      <alignment horizontal="center" vertical="center"/>
    </xf>
    <xf numFmtId="44" fontId="15" fillId="5" borderId="37" xfId="5" applyFont="1" applyFill="1" applyBorder="1" applyAlignment="1">
      <alignment horizontal="center" vertical="center"/>
    </xf>
    <xf numFmtId="170" fontId="2" fillId="5" borderId="18" xfId="0" applyNumberFormat="1" applyFont="1" applyFill="1" applyBorder="1" applyAlignment="1">
      <alignment horizontal="center" vertical="center"/>
    </xf>
    <xf numFmtId="169" fontId="2" fillId="5" borderId="18" xfId="0" applyNumberFormat="1" applyFont="1" applyFill="1" applyBorder="1" applyAlignment="1">
      <alignment horizontal="center"/>
    </xf>
    <xf numFmtId="169" fontId="6" fillId="5" borderId="18" xfId="0" applyNumberFormat="1" applyFont="1" applyFill="1" applyBorder="1" applyAlignment="1">
      <alignment horizontal="center"/>
    </xf>
    <xf numFmtId="9" fontId="23" fillId="0" borderId="18" xfId="0" applyNumberFormat="1" applyFont="1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>
      <alignment horizontal="center" vertical="center"/>
    </xf>
    <xf numFmtId="169" fontId="23" fillId="5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14" fillId="8" borderId="1" xfId="9" applyFont="1" applyFill="1" applyBorder="1" applyAlignment="1" applyProtection="1">
      <alignment horizontal="center" vertical="center" wrapText="1"/>
    </xf>
    <xf numFmtId="0" fontId="14" fillId="8" borderId="0" xfId="9" applyFont="1" applyFill="1" applyBorder="1" applyAlignment="1" applyProtection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/>
      <protection locked="0"/>
    </xf>
    <xf numFmtId="0" fontId="13" fillId="0" borderId="36" xfId="0" applyFont="1" applyFill="1" applyBorder="1" applyAlignment="1" applyProtection="1">
      <alignment horizontal="center" vertical="center"/>
      <protection locked="0"/>
    </xf>
    <xf numFmtId="0" fontId="13" fillId="0" borderId="37" xfId="0" applyFont="1" applyFill="1" applyBorder="1" applyAlignment="1" applyProtection="1">
      <alignment horizontal="center" vertical="center"/>
      <protection locked="0"/>
    </xf>
    <xf numFmtId="44" fontId="15" fillId="5" borderId="27" xfId="5" applyFont="1" applyFill="1" applyBorder="1" applyAlignment="1" applyProtection="1">
      <alignment horizontal="center" vertical="center"/>
    </xf>
    <xf numFmtId="44" fontId="15" fillId="5" borderId="28" xfId="5" applyFont="1" applyFill="1" applyBorder="1" applyAlignment="1" applyProtection="1">
      <alignment horizontal="center" vertical="center"/>
    </xf>
    <xf numFmtId="44" fontId="15" fillId="5" borderId="22" xfId="5" applyFont="1" applyFill="1" applyBorder="1" applyAlignment="1" applyProtection="1">
      <alignment horizontal="center" vertical="center"/>
    </xf>
    <xf numFmtId="44" fontId="15" fillId="5" borderId="24" xfId="5" applyFont="1" applyFill="1" applyBorder="1" applyAlignment="1" applyProtection="1">
      <alignment horizontal="center" vertical="center"/>
    </xf>
    <xf numFmtId="44" fontId="12" fillId="5" borderId="35" xfId="5" applyFont="1" applyFill="1" applyBorder="1" applyAlignment="1" applyProtection="1">
      <alignment horizontal="center" vertical="center"/>
    </xf>
    <xf numFmtId="44" fontId="12" fillId="5" borderId="37" xfId="5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8" fillId="3" borderId="38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 wrapText="1"/>
    </xf>
    <xf numFmtId="44" fontId="12" fillId="5" borderId="18" xfId="5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 vertical="center"/>
    </xf>
    <xf numFmtId="44" fontId="15" fillId="0" borderId="18" xfId="5" applyFont="1" applyFill="1" applyBorder="1" applyAlignment="1" applyProtection="1">
      <alignment horizontal="center" vertical="center"/>
      <protection locked="0"/>
    </xf>
    <xf numFmtId="44" fontId="6" fillId="5" borderId="18" xfId="0" applyNumberFormat="1" applyFont="1" applyFill="1" applyBorder="1" applyAlignment="1" applyProtection="1">
      <alignment horizontal="center" vertical="center"/>
    </xf>
    <xf numFmtId="10" fontId="17" fillId="5" borderId="25" xfId="0" applyNumberFormat="1" applyFont="1" applyFill="1" applyBorder="1" applyAlignment="1" applyProtection="1">
      <alignment horizontal="right" vertical="center"/>
    </xf>
    <xf numFmtId="10" fontId="17" fillId="5" borderId="26" xfId="0" applyNumberFormat="1" applyFont="1" applyFill="1" applyBorder="1" applyAlignment="1" applyProtection="1">
      <alignment horizontal="right" vertical="center"/>
    </xf>
    <xf numFmtId="0" fontId="4" fillId="2" borderId="25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3" fillId="6" borderId="19" xfId="0" applyFont="1" applyFill="1" applyBorder="1" applyAlignment="1" applyProtection="1">
      <alignment horizontal="center" vertical="center"/>
    </xf>
    <xf numFmtId="0" fontId="13" fillId="6" borderId="20" xfId="0" applyFont="1" applyFill="1" applyBorder="1" applyAlignment="1" applyProtection="1">
      <alignment horizontal="center" vertical="center"/>
    </xf>
    <xf numFmtId="0" fontId="13" fillId="6" borderId="21" xfId="0" applyFont="1" applyFill="1" applyBorder="1" applyAlignment="1" applyProtection="1">
      <alignment horizontal="center" vertical="center"/>
    </xf>
    <xf numFmtId="0" fontId="13" fillId="6" borderId="22" xfId="0" applyFont="1" applyFill="1" applyBorder="1" applyAlignment="1" applyProtection="1">
      <alignment horizontal="center" vertical="center"/>
    </xf>
    <xf numFmtId="0" fontId="13" fillId="6" borderId="23" xfId="0" applyFont="1" applyFill="1" applyBorder="1" applyAlignment="1" applyProtection="1">
      <alignment horizontal="center" vertical="center"/>
    </xf>
    <xf numFmtId="0" fontId="13" fillId="6" borderId="24" xfId="0" applyFont="1" applyFill="1" applyBorder="1" applyAlignment="1" applyProtection="1">
      <alignment horizontal="center" vertical="center"/>
    </xf>
    <xf numFmtId="0" fontId="16" fillId="5" borderId="35" xfId="0" applyFont="1" applyFill="1" applyBorder="1" applyAlignment="1" applyProtection="1">
      <alignment horizontal="center" vertical="center"/>
    </xf>
    <xf numFmtId="0" fontId="16" fillId="5" borderId="37" xfId="0" applyFont="1" applyFill="1" applyBorder="1" applyAlignment="1" applyProtection="1">
      <alignment horizontal="center" vertical="center"/>
    </xf>
    <xf numFmtId="44" fontId="2" fillId="5" borderId="18" xfId="0" applyNumberFormat="1" applyFont="1" applyFill="1" applyBorder="1" applyAlignment="1" applyProtection="1">
      <alignment horizontal="center" vertical="center"/>
    </xf>
    <xf numFmtId="9" fontId="3" fillId="5" borderId="18" xfId="0" applyNumberFormat="1" applyFont="1" applyFill="1" applyBorder="1" applyAlignment="1" applyProtection="1">
      <alignment horizontal="center" vertical="center"/>
    </xf>
    <xf numFmtId="0" fontId="8" fillId="3" borderId="15" xfId="0" applyFont="1" applyFill="1" applyBorder="1" applyAlignment="1" applyProtection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/>
    </xf>
    <xf numFmtId="168" fontId="13" fillId="5" borderId="3" xfId="8" applyNumberFormat="1" applyFont="1" applyFill="1" applyBorder="1" applyAlignment="1" applyProtection="1">
      <alignment horizontal="center" vertical="center"/>
    </xf>
    <xf numFmtId="168" fontId="13" fillId="5" borderId="4" xfId="8" applyNumberFormat="1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13" fillId="6" borderId="18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9" fontId="13" fillId="5" borderId="3" xfId="0" applyNumberFormat="1" applyFont="1" applyFill="1" applyBorder="1" applyAlignment="1" applyProtection="1">
      <alignment horizontal="center" vertical="center"/>
    </xf>
    <xf numFmtId="0" fontId="13" fillId="5" borderId="4" xfId="0" applyFont="1" applyFill="1" applyBorder="1" applyAlignment="1" applyProtection="1">
      <alignment horizontal="center" vertical="center"/>
    </xf>
    <xf numFmtId="9" fontId="13" fillId="0" borderId="3" xfId="0" applyNumberFormat="1" applyFont="1" applyBorder="1" applyAlignment="1" applyProtection="1">
      <alignment horizontal="center" vertical="center"/>
      <protection locked="0"/>
    </xf>
    <xf numFmtId="9" fontId="13" fillId="0" borderId="4" xfId="0" applyNumberFormat="1" applyFont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 applyProtection="1">
      <alignment horizontal="center" vertical="center" wrapText="1"/>
    </xf>
    <xf numFmtId="0" fontId="22" fillId="2" borderId="9" xfId="0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71" fontId="2" fillId="0" borderId="2" xfId="5" applyNumberFormat="1" applyFont="1" applyFill="1" applyBorder="1" applyAlignment="1" applyProtection="1">
      <alignment vertical="center"/>
      <protection locked="0"/>
    </xf>
  </cellXfs>
  <cellStyles count="10">
    <cellStyle name="Hiperlink" xfId="9" builtinId="8"/>
    <cellStyle name="Moeda" xfId="5" builtinId="4"/>
    <cellStyle name="Normal" xfId="0" builtinId="0"/>
    <cellStyle name="Normal 2" xfId="3" xr:uid="{00000000-0005-0000-0000-000003000000}"/>
    <cellStyle name="Porcentagem" xfId="6" builtinId="5"/>
    <cellStyle name="Separador de milhares 2" xfId="1" xr:uid="{00000000-0005-0000-0000-000005000000}"/>
    <cellStyle name="Separador de milhares 3" xfId="7" xr:uid="{00000000-0005-0000-0000-000006000000}"/>
    <cellStyle name="Separador de milhares 4" xfId="2" xr:uid="{00000000-0005-0000-0000-000007000000}"/>
    <cellStyle name="Separador de milhares 5" xfId="4" xr:uid="{00000000-0005-0000-0000-000008000000}"/>
    <cellStyle name="Vírgula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Pre&#231;o de Venda'!A1"/><Relationship Id="rId2" Type="http://schemas.openxmlformats.org/officeDocument/2006/relationships/hyperlink" Target="#'Ficha T&#233;cnica'!A1"/><Relationship Id="rId1" Type="http://schemas.openxmlformats.org/officeDocument/2006/relationships/hyperlink" Target="#'Custo MOD'!A1"/><Relationship Id="rId6" Type="http://schemas.openxmlformats.org/officeDocument/2006/relationships/hyperlink" Target="#'Pre&#231;o de Venda'!L33"/><Relationship Id="rId5" Type="http://schemas.openxmlformats.org/officeDocument/2006/relationships/hyperlink" Target="#CI!A1"/><Relationship Id="rId4" Type="http://schemas.openxmlformats.org/officeDocument/2006/relationships/hyperlink" Target="#'Custo Materiais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3</xdr:row>
      <xdr:rowOff>66674</xdr:rowOff>
    </xdr:from>
    <xdr:to>
      <xdr:col>7</xdr:col>
      <xdr:colOff>152400</xdr:colOff>
      <xdr:row>8</xdr:row>
      <xdr:rowOff>14174</xdr:rowOff>
    </xdr:to>
    <xdr:sp macro="" textlink="">
      <xdr:nvSpPr>
        <xdr:cNvPr id="2" name="Texto explicativo retangular com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578100" y="742949"/>
          <a:ext cx="1641475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Custo da Mão de Obra Direta</a:t>
          </a:r>
        </a:p>
      </xdr:txBody>
    </xdr:sp>
    <xdr:clientData/>
  </xdr:twoCellAnchor>
  <xdr:twoCellAnchor>
    <xdr:from>
      <xdr:col>7</xdr:col>
      <xdr:colOff>314325</xdr:colOff>
      <xdr:row>3</xdr:row>
      <xdr:rowOff>66674</xdr:rowOff>
    </xdr:from>
    <xdr:to>
      <xdr:col>10</xdr:col>
      <xdr:colOff>19050</xdr:colOff>
      <xdr:row>8</xdr:row>
      <xdr:rowOff>14174</xdr:rowOff>
    </xdr:to>
    <xdr:sp macro="" textlink="">
      <xdr:nvSpPr>
        <xdr:cNvPr id="3" name="Texto explicativo retangular com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0" y="742949"/>
          <a:ext cx="1447800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Ficha</a:t>
          </a:r>
          <a:r>
            <a:rPr lang="pt-BR" sz="1400" b="0" baseline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 Técnica do Produto</a:t>
          </a:r>
          <a:endParaRPr lang="pt-BR" sz="1400" b="0">
            <a:solidFill>
              <a:schemeClr val="tx2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101600</xdr:colOff>
      <xdr:row>9</xdr:row>
      <xdr:rowOff>28574</xdr:rowOff>
    </xdr:from>
    <xdr:to>
      <xdr:col>4</xdr:col>
      <xdr:colOff>101600</xdr:colOff>
      <xdr:row>13</xdr:row>
      <xdr:rowOff>157049</xdr:rowOff>
    </xdr:to>
    <xdr:sp macro="" textlink="">
      <xdr:nvSpPr>
        <xdr:cNvPr id="4" name="Texto explicativo retangular com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82625" y="1847849"/>
          <a:ext cx="1743075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Custos de Comercialização</a:t>
          </a:r>
        </a:p>
      </xdr:txBody>
    </xdr:sp>
    <xdr:clientData/>
  </xdr:twoCellAnchor>
  <xdr:twoCellAnchor>
    <xdr:from>
      <xdr:col>1</xdr:col>
      <xdr:colOff>117475</xdr:colOff>
      <xdr:row>3</xdr:row>
      <xdr:rowOff>34924</xdr:rowOff>
    </xdr:from>
    <xdr:to>
      <xdr:col>4</xdr:col>
      <xdr:colOff>127000</xdr:colOff>
      <xdr:row>7</xdr:row>
      <xdr:rowOff>172924</xdr:rowOff>
    </xdr:to>
    <xdr:sp macro="" textlink="">
      <xdr:nvSpPr>
        <xdr:cNvPr id="5" name="Texto explicativo retangular com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98500" y="711199"/>
          <a:ext cx="1752600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 baseline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Custo de </a:t>
          </a:r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Materiais</a:t>
          </a:r>
        </a:p>
      </xdr:txBody>
    </xdr:sp>
    <xdr:clientData/>
  </xdr:twoCellAnchor>
  <xdr:twoCellAnchor>
    <xdr:from>
      <xdr:col>4</xdr:col>
      <xdr:colOff>209550</xdr:colOff>
      <xdr:row>9</xdr:row>
      <xdr:rowOff>47624</xdr:rowOff>
    </xdr:from>
    <xdr:to>
      <xdr:col>7</xdr:col>
      <xdr:colOff>133349</xdr:colOff>
      <xdr:row>13</xdr:row>
      <xdr:rowOff>176099</xdr:rowOff>
    </xdr:to>
    <xdr:sp macro="" textlink="">
      <xdr:nvSpPr>
        <xdr:cNvPr id="6" name="Texto explicativo retangular com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33650" y="1866899"/>
          <a:ext cx="1666874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Outros Custos Indiretos</a:t>
          </a:r>
        </a:p>
      </xdr:txBody>
    </xdr:sp>
    <xdr:clientData/>
  </xdr:twoCellAnchor>
  <xdr:twoCellAnchor>
    <xdr:from>
      <xdr:col>7</xdr:col>
      <xdr:colOff>247651</xdr:colOff>
      <xdr:row>9</xdr:row>
      <xdr:rowOff>38099</xdr:rowOff>
    </xdr:from>
    <xdr:to>
      <xdr:col>10</xdr:col>
      <xdr:colOff>15824</xdr:colOff>
      <xdr:row>13</xdr:row>
      <xdr:rowOff>166574</xdr:rowOff>
    </xdr:to>
    <xdr:sp macro="" textlink="">
      <xdr:nvSpPr>
        <xdr:cNvPr id="7" name="Texto explicativo retangular com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314826" y="1857374"/>
          <a:ext cx="1511248" cy="900000"/>
        </a:xfrm>
        <a:prstGeom prst="wedgeRoundRectCallou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400" b="0">
              <a:solidFill>
                <a:schemeClr val="tx2"/>
              </a:solidFill>
              <a:latin typeface="Arial" pitchFamily="34" charset="0"/>
              <a:cs typeface="Arial" pitchFamily="34" charset="0"/>
            </a:rPr>
            <a:t>Formação do Preço de Venda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12</xdr:col>
      <xdr:colOff>1517939</xdr:colOff>
      <xdr:row>3</xdr:row>
      <xdr:rowOff>168006</xdr:rowOff>
    </xdr:to>
    <xdr:sp macro="" textlink="">
      <xdr:nvSpPr>
        <xdr:cNvPr id="2" name="Texto explicativo retangular com cantos arredondado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715750" y="190500"/>
          <a:ext cx="1517939" cy="601923"/>
        </a:xfrm>
        <a:prstGeom prst="wedgeRoundRectCallou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>
              <a:solidFill>
                <a:schemeClr val="tx2"/>
              </a:solidFill>
            </a:rPr>
            <a:t>Índice</a:t>
          </a:r>
        </a:p>
      </xdr:txBody>
    </xdr:sp>
    <xdr:clientData/>
  </xdr:twoCellAnchor>
  <xdr:twoCellAnchor>
    <xdr:from>
      <xdr:col>12</xdr:col>
      <xdr:colOff>0</xdr:colOff>
      <xdr:row>6</xdr:row>
      <xdr:rowOff>1</xdr:rowOff>
    </xdr:from>
    <xdr:to>
      <xdr:col>12</xdr:col>
      <xdr:colOff>1436536</xdr:colOff>
      <xdr:row>11</xdr:row>
      <xdr:rowOff>21166</xdr:rowOff>
    </xdr:to>
    <xdr:sp macro="" textlink="">
      <xdr:nvSpPr>
        <xdr:cNvPr id="3" name="Texto explicativo retangula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911417" y="1492251"/>
          <a:ext cx="1436536" cy="1026582"/>
        </a:xfrm>
        <a:prstGeom prst="wedgeRectCallout">
          <a:avLst>
            <a:gd name="adj1" fmla="val -66946"/>
            <a:gd name="adj2" fmla="val -38762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pt-BR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Relacione nesta tabela as</a:t>
          </a:r>
          <a:r>
            <a:rPr lang="pt-BR" sz="9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matérias-primas, insumos e embalagens usados na empresa</a:t>
          </a:r>
        </a:p>
        <a:p>
          <a:r>
            <a:rPr lang="pt-BR" sz="9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com base na última compra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12</xdr:col>
      <xdr:colOff>298739</xdr:colOff>
      <xdr:row>3</xdr:row>
      <xdr:rowOff>154248</xdr:rowOff>
    </xdr:to>
    <xdr:sp macro="" textlink="">
      <xdr:nvSpPr>
        <xdr:cNvPr id="2" name="Texto explicativo retangular com cantos arredondado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048875" y="190500"/>
          <a:ext cx="1517939" cy="601923"/>
        </a:xfrm>
        <a:prstGeom prst="wedgeRoundRectCallou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>
              <a:solidFill>
                <a:schemeClr val="tx2"/>
              </a:solidFill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2</xdr:row>
      <xdr:rowOff>10584</xdr:rowOff>
    </xdr:from>
    <xdr:to>
      <xdr:col>6</xdr:col>
      <xdr:colOff>374939</xdr:colOff>
      <xdr:row>4</xdr:row>
      <xdr:rowOff>210340</xdr:rowOff>
    </xdr:to>
    <xdr:sp macro="" textlink="">
      <xdr:nvSpPr>
        <xdr:cNvPr id="2" name="Texto explicativo retangular com cantos arredondado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767917" y="391584"/>
          <a:ext cx="1517939" cy="601923"/>
        </a:xfrm>
        <a:prstGeom prst="wedgeRoundRectCallou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>
              <a:solidFill>
                <a:schemeClr val="tx2"/>
              </a:solidFill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201083</xdr:colOff>
      <xdr:row>1</xdr:row>
      <xdr:rowOff>0</xdr:rowOff>
    </xdr:from>
    <xdr:to>
      <xdr:col>12</xdr:col>
      <xdr:colOff>216189</xdr:colOff>
      <xdr:row>3</xdr:row>
      <xdr:rowOff>83340</xdr:rowOff>
    </xdr:to>
    <xdr:sp macro="" textlink="">
      <xdr:nvSpPr>
        <xdr:cNvPr id="2" name="Texto explicativo retangular com cantos arredondado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747000" y="190500"/>
          <a:ext cx="1517939" cy="601923"/>
        </a:xfrm>
        <a:prstGeom prst="wedgeRoundRectCallou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>
              <a:solidFill>
                <a:schemeClr val="tx2"/>
              </a:solidFill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84667</xdr:colOff>
      <xdr:row>0</xdr:row>
      <xdr:rowOff>169333</xdr:rowOff>
    </xdr:from>
    <xdr:to>
      <xdr:col>14</xdr:col>
      <xdr:colOff>417273</xdr:colOff>
      <xdr:row>3</xdr:row>
      <xdr:rowOff>41006</xdr:rowOff>
    </xdr:to>
    <xdr:sp macro="" textlink="">
      <xdr:nvSpPr>
        <xdr:cNvPr id="2" name="Texto explicativo retangular com cantos arredondado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9249834" y="169333"/>
          <a:ext cx="1517939" cy="601923"/>
        </a:xfrm>
        <a:prstGeom prst="wedgeRoundRectCallou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>
              <a:solidFill>
                <a:schemeClr val="tx2"/>
              </a:solidFill>
            </a:rPr>
            <a:t>Índice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6"/>
  <sheetViews>
    <sheetView showGridLines="0" showRowColHeaders="0" workbookViewId="0"/>
  </sheetViews>
  <sheetFormatPr defaultColWidth="8.7109375" defaultRowHeight="15" x14ac:dyDescent="0.25"/>
  <sheetData>
    <row r="1" spans="2:16" ht="15.75" thickBot="1" x14ac:dyDescent="0.3"/>
    <row r="2" spans="2:16" ht="21.75" thickTop="1" thickBot="1" x14ac:dyDescent="0.3">
      <c r="B2" s="115" t="s">
        <v>99</v>
      </c>
      <c r="C2" s="115"/>
      <c r="D2" s="115"/>
      <c r="E2" s="115"/>
      <c r="F2" s="115"/>
      <c r="G2" s="115"/>
      <c r="H2" s="115"/>
      <c r="I2" s="115"/>
      <c r="J2" s="115"/>
      <c r="K2" s="46"/>
      <c r="L2" s="46"/>
      <c r="M2" s="46"/>
      <c r="N2" s="46"/>
      <c r="O2" s="47"/>
    </row>
    <row r="3" spans="2:16" ht="15.75" thickTop="1" x14ac:dyDescent="0.25"/>
    <row r="11" spans="2:16" ht="15.75" x14ac:dyDescent="0.25"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6" spans="2:16" ht="15.75" x14ac:dyDescent="0.25">
      <c r="B16" s="117" t="s">
        <v>98</v>
      </c>
      <c r="C16" s="117"/>
      <c r="D16" s="117"/>
      <c r="E16" s="117"/>
      <c r="F16" s="117"/>
      <c r="G16" s="117"/>
      <c r="H16" s="117"/>
      <c r="I16" s="117"/>
      <c r="J16" s="117"/>
      <c r="K16" s="48"/>
      <c r="L16" s="48"/>
      <c r="M16" s="48"/>
      <c r="N16" s="48"/>
      <c r="O16" s="47"/>
      <c r="P16" s="47"/>
    </row>
  </sheetData>
  <mergeCells count="3">
    <mergeCell ref="B2:J2"/>
    <mergeCell ref="B11:N11"/>
    <mergeCell ref="B16:J1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4"/>
  <sheetViews>
    <sheetView showGridLines="0" zoomScale="90" zoomScaleNormal="90" workbookViewId="0">
      <selection activeCell="B18" sqref="B18"/>
    </sheetView>
  </sheetViews>
  <sheetFormatPr defaultColWidth="8.85546875" defaultRowHeight="14.25" x14ac:dyDescent="0.2"/>
  <cols>
    <col min="1" max="1" width="2.7109375" style="1" customWidth="1"/>
    <col min="2" max="2" width="8.140625" style="1" customWidth="1"/>
    <col min="3" max="3" width="37.28515625" style="2" customWidth="1"/>
    <col min="4" max="4" width="13.7109375" style="2" customWidth="1"/>
    <col min="5" max="5" width="13.7109375" style="30" customWidth="1"/>
    <col min="6" max="6" width="13.7109375" style="2" customWidth="1"/>
    <col min="7" max="7" width="14.140625" style="2" bestFit="1" customWidth="1"/>
    <col min="8" max="9" width="13.7109375" style="2" customWidth="1"/>
    <col min="10" max="10" width="14.140625" style="2" bestFit="1" customWidth="1"/>
    <col min="11" max="11" width="13.7109375" style="1" customWidth="1"/>
    <col min="12" max="12" width="5.42578125" style="1" customWidth="1"/>
    <col min="13" max="13" width="25.85546875" style="1" customWidth="1"/>
    <col min="14" max="16384" width="8.85546875" style="1"/>
  </cols>
  <sheetData>
    <row r="1" spans="2:13" ht="15" customHeight="1" x14ac:dyDescent="0.2"/>
    <row r="2" spans="2:13" s="30" customFormat="1" ht="20.100000000000001" customHeight="1" thickBot="1" x14ac:dyDescent="0.3">
      <c r="B2" s="119" t="s">
        <v>82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2:13" ht="15" customHeight="1" x14ac:dyDescent="0.2">
      <c r="C3" s="25"/>
      <c r="D3" s="25"/>
      <c r="E3" s="25"/>
      <c r="F3" s="25"/>
      <c r="G3" s="25"/>
      <c r="H3" s="25"/>
      <c r="I3" s="25"/>
      <c r="J3" s="25"/>
    </row>
    <row r="4" spans="2:13" ht="20.100000000000001" customHeight="1" x14ac:dyDescent="0.2">
      <c r="B4" s="123" t="s">
        <v>79</v>
      </c>
      <c r="C4" s="123" t="s">
        <v>68</v>
      </c>
      <c r="D4" s="122" t="s">
        <v>81</v>
      </c>
      <c r="E4" s="122"/>
      <c r="F4" s="122"/>
      <c r="G4" s="122"/>
      <c r="H4" s="123" t="s">
        <v>24</v>
      </c>
      <c r="I4" s="123" t="s">
        <v>66</v>
      </c>
      <c r="J4" s="123" t="s">
        <v>25</v>
      </c>
      <c r="K4" s="118" t="s">
        <v>39</v>
      </c>
      <c r="L4" s="5"/>
      <c r="M4" s="5"/>
    </row>
    <row r="5" spans="2:13" ht="33" customHeight="1" x14ac:dyDescent="0.2">
      <c r="B5" s="123"/>
      <c r="C5" s="123"/>
      <c r="D5" s="49" t="s">
        <v>22</v>
      </c>
      <c r="E5" s="50" t="s">
        <v>80</v>
      </c>
      <c r="F5" s="49" t="s">
        <v>27</v>
      </c>
      <c r="G5" s="49" t="s">
        <v>28</v>
      </c>
      <c r="H5" s="123"/>
      <c r="I5" s="123"/>
      <c r="J5" s="123"/>
      <c r="K5" s="118"/>
      <c r="L5" s="4"/>
      <c r="M5" s="5"/>
    </row>
    <row r="6" spans="2:13" ht="15.95" customHeight="1" x14ac:dyDescent="0.2">
      <c r="B6" s="51">
        <v>1</v>
      </c>
      <c r="C6" s="51" t="s">
        <v>124</v>
      </c>
      <c r="D6" s="52" t="s">
        <v>114</v>
      </c>
      <c r="E6" s="53">
        <v>10</v>
      </c>
      <c r="F6" s="54">
        <v>5</v>
      </c>
      <c r="G6" s="55">
        <f t="shared" ref="G6:G14" si="0">E6*F6</f>
        <v>50</v>
      </c>
      <c r="H6" s="54"/>
      <c r="I6" s="54"/>
      <c r="J6" s="55">
        <f>G6+H6-I6</f>
        <v>50</v>
      </c>
      <c r="K6" s="55">
        <f t="shared" ref="K6:K14" si="1">IF(E6=0,0,J6/E6)</f>
        <v>5</v>
      </c>
      <c r="L6" s="4"/>
      <c r="M6" s="5"/>
    </row>
    <row r="7" spans="2:13" ht="15.95" customHeight="1" x14ac:dyDescent="0.2">
      <c r="B7" s="51">
        <v>2</v>
      </c>
      <c r="C7" s="51" t="s">
        <v>125</v>
      </c>
      <c r="D7" s="52" t="s">
        <v>22</v>
      </c>
      <c r="E7" s="53">
        <v>36</v>
      </c>
      <c r="F7" s="54">
        <v>1</v>
      </c>
      <c r="G7" s="55">
        <f t="shared" si="0"/>
        <v>36</v>
      </c>
      <c r="H7" s="54"/>
      <c r="I7" s="54"/>
      <c r="J7" s="55">
        <f t="shared" ref="J7:J32" si="2">G7+H7-I7</f>
        <v>36</v>
      </c>
      <c r="K7" s="55">
        <f t="shared" si="1"/>
        <v>1</v>
      </c>
      <c r="L7" s="4"/>
      <c r="M7" s="5"/>
    </row>
    <row r="8" spans="2:13" ht="15.95" customHeight="1" x14ac:dyDescent="0.2">
      <c r="B8" s="51">
        <v>3</v>
      </c>
      <c r="C8" s="51" t="s">
        <v>126</v>
      </c>
      <c r="D8" s="52" t="s">
        <v>114</v>
      </c>
      <c r="E8" s="53">
        <v>13</v>
      </c>
      <c r="F8" s="54">
        <v>8</v>
      </c>
      <c r="G8" s="55">
        <f t="shared" si="0"/>
        <v>104</v>
      </c>
      <c r="H8" s="54"/>
      <c r="I8" s="54"/>
      <c r="J8" s="55">
        <f t="shared" si="2"/>
        <v>104</v>
      </c>
      <c r="K8" s="55">
        <f t="shared" si="1"/>
        <v>8</v>
      </c>
      <c r="L8" s="4"/>
      <c r="M8" s="5"/>
    </row>
    <row r="9" spans="2:13" ht="15.95" customHeight="1" x14ac:dyDescent="0.2">
      <c r="B9" s="51">
        <v>4</v>
      </c>
      <c r="C9" s="51" t="s">
        <v>127</v>
      </c>
      <c r="D9" s="52" t="s">
        <v>136</v>
      </c>
      <c r="E9" s="53">
        <v>5</v>
      </c>
      <c r="F9" s="54">
        <v>5</v>
      </c>
      <c r="G9" s="55">
        <f t="shared" si="0"/>
        <v>25</v>
      </c>
      <c r="H9" s="54"/>
      <c r="I9" s="54"/>
      <c r="J9" s="55">
        <f t="shared" si="2"/>
        <v>25</v>
      </c>
      <c r="K9" s="55">
        <f t="shared" si="1"/>
        <v>5</v>
      </c>
      <c r="L9" s="4"/>
      <c r="M9" s="5"/>
    </row>
    <row r="10" spans="2:13" ht="15.95" customHeight="1" x14ac:dyDescent="0.2">
      <c r="B10" s="51">
        <v>5</v>
      </c>
      <c r="C10" s="51" t="s">
        <v>128</v>
      </c>
      <c r="D10" s="52" t="s">
        <v>137</v>
      </c>
      <c r="E10" s="53">
        <v>6</v>
      </c>
      <c r="F10" s="54">
        <v>3</v>
      </c>
      <c r="G10" s="55">
        <f t="shared" si="0"/>
        <v>18</v>
      </c>
      <c r="H10" s="54"/>
      <c r="I10" s="54"/>
      <c r="J10" s="55">
        <f t="shared" si="2"/>
        <v>18</v>
      </c>
      <c r="K10" s="55">
        <f t="shared" si="1"/>
        <v>3</v>
      </c>
      <c r="L10" s="4"/>
      <c r="M10" s="5"/>
    </row>
    <row r="11" spans="2:13" ht="15.95" customHeight="1" x14ac:dyDescent="0.2">
      <c r="B11" s="51">
        <v>6</v>
      </c>
      <c r="C11" s="51" t="s">
        <v>129</v>
      </c>
      <c r="D11" s="52" t="s">
        <v>137</v>
      </c>
      <c r="E11" s="53">
        <v>8</v>
      </c>
      <c r="F11" s="54">
        <v>12</v>
      </c>
      <c r="G11" s="55">
        <f t="shared" si="0"/>
        <v>96</v>
      </c>
      <c r="H11" s="54"/>
      <c r="I11" s="54"/>
      <c r="J11" s="55">
        <f t="shared" si="2"/>
        <v>96</v>
      </c>
      <c r="K11" s="55">
        <f t="shared" si="1"/>
        <v>12</v>
      </c>
      <c r="L11" s="5"/>
      <c r="M11" s="5"/>
    </row>
    <row r="12" spans="2:13" ht="15.95" customHeight="1" x14ac:dyDescent="0.2">
      <c r="B12" s="51">
        <v>7</v>
      </c>
      <c r="C12" s="51" t="s">
        <v>130</v>
      </c>
      <c r="D12" s="52" t="s">
        <v>22</v>
      </c>
      <c r="E12" s="53">
        <v>9</v>
      </c>
      <c r="F12" s="54">
        <v>3</v>
      </c>
      <c r="G12" s="55">
        <f t="shared" si="0"/>
        <v>27</v>
      </c>
      <c r="H12" s="54"/>
      <c r="I12" s="54"/>
      <c r="J12" s="55">
        <f t="shared" si="2"/>
        <v>27</v>
      </c>
      <c r="K12" s="55">
        <f t="shared" si="1"/>
        <v>3</v>
      </c>
      <c r="L12" s="5"/>
      <c r="M12" s="5"/>
    </row>
    <row r="13" spans="2:13" ht="15.95" customHeight="1" x14ac:dyDescent="0.2">
      <c r="B13" s="51">
        <v>8</v>
      </c>
      <c r="C13" s="51" t="s">
        <v>131</v>
      </c>
      <c r="D13" s="52" t="s">
        <v>22</v>
      </c>
      <c r="E13" s="53">
        <v>10</v>
      </c>
      <c r="F13" s="54">
        <v>8</v>
      </c>
      <c r="G13" s="55">
        <f t="shared" si="0"/>
        <v>80</v>
      </c>
      <c r="H13" s="54"/>
      <c r="I13" s="54"/>
      <c r="J13" s="55">
        <f t="shared" ref="J13:J29" si="3">G13+H13-I13</f>
        <v>80</v>
      </c>
      <c r="K13" s="55">
        <f t="shared" si="1"/>
        <v>8</v>
      </c>
      <c r="L13" s="5"/>
      <c r="M13" s="5"/>
    </row>
    <row r="14" spans="2:13" ht="15.95" customHeight="1" x14ac:dyDescent="0.2">
      <c r="B14" s="51">
        <v>9</v>
      </c>
      <c r="C14" s="51" t="s">
        <v>132</v>
      </c>
      <c r="D14" s="52" t="s">
        <v>22</v>
      </c>
      <c r="E14" s="53">
        <v>32</v>
      </c>
      <c r="F14" s="54">
        <v>7</v>
      </c>
      <c r="G14" s="55">
        <f t="shared" si="0"/>
        <v>224</v>
      </c>
      <c r="H14" s="54"/>
      <c r="I14" s="54"/>
      <c r="J14" s="55">
        <f t="shared" si="3"/>
        <v>224</v>
      </c>
      <c r="K14" s="55">
        <f t="shared" si="1"/>
        <v>7</v>
      </c>
      <c r="L14" s="5"/>
      <c r="M14" s="5"/>
    </row>
    <row r="15" spans="2:13" ht="15.95" customHeight="1" x14ac:dyDescent="0.2">
      <c r="B15" s="51">
        <v>10</v>
      </c>
      <c r="C15" s="51" t="s">
        <v>133</v>
      </c>
      <c r="D15" s="52" t="s">
        <v>114</v>
      </c>
      <c r="E15" s="53">
        <v>45</v>
      </c>
      <c r="F15" s="54">
        <v>20</v>
      </c>
      <c r="G15" s="55">
        <f t="shared" ref="G15:G27" si="4">E15*F15</f>
        <v>900</v>
      </c>
      <c r="H15" s="54"/>
      <c r="I15" s="54"/>
      <c r="J15" s="55">
        <f t="shared" ref="J15:J27" si="5">G15+H15-I15</f>
        <v>900</v>
      </c>
      <c r="K15" s="55">
        <f t="shared" ref="K15:K27" si="6">IF(E15=0,0,J15/E15)</f>
        <v>20</v>
      </c>
      <c r="L15" s="5"/>
      <c r="M15" s="5"/>
    </row>
    <row r="16" spans="2:13" ht="15.95" customHeight="1" x14ac:dyDescent="0.2">
      <c r="B16" s="51">
        <v>11</v>
      </c>
      <c r="C16" s="51" t="s">
        <v>134</v>
      </c>
      <c r="D16" s="52" t="s">
        <v>114</v>
      </c>
      <c r="E16" s="53">
        <v>12</v>
      </c>
      <c r="F16" s="54">
        <v>12</v>
      </c>
      <c r="G16" s="55">
        <f t="shared" si="4"/>
        <v>144</v>
      </c>
      <c r="H16" s="54"/>
      <c r="I16" s="54"/>
      <c r="J16" s="55">
        <f t="shared" si="5"/>
        <v>144</v>
      </c>
      <c r="K16" s="55">
        <f t="shared" si="6"/>
        <v>12</v>
      </c>
      <c r="L16" s="5"/>
      <c r="M16" s="5"/>
    </row>
    <row r="17" spans="2:13" ht="15.95" customHeight="1" x14ac:dyDescent="0.2">
      <c r="B17" s="51">
        <v>12</v>
      </c>
      <c r="C17" s="51" t="s">
        <v>135</v>
      </c>
      <c r="D17" s="52" t="s">
        <v>114</v>
      </c>
      <c r="E17" s="53">
        <v>89</v>
      </c>
      <c r="F17" s="54">
        <v>12</v>
      </c>
      <c r="G17" s="55">
        <f t="shared" ref="G17:G21" si="7">E17*F17</f>
        <v>1068</v>
      </c>
      <c r="H17" s="54"/>
      <c r="I17" s="54"/>
      <c r="J17" s="55">
        <f t="shared" ref="J17:J21" si="8">G17+H17-I17</f>
        <v>1068</v>
      </c>
      <c r="K17" s="55">
        <f t="shared" ref="K17:K21" si="9">IF(E17=0,0,J17/E17)</f>
        <v>12</v>
      </c>
      <c r="L17" s="5"/>
      <c r="M17" s="5"/>
    </row>
    <row r="18" spans="2:13" ht="15.95" customHeight="1" x14ac:dyDescent="0.2">
      <c r="B18" s="51"/>
      <c r="C18" s="51"/>
      <c r="D18" s="52"/>
      <c r="E18" s="53"/>
      <c r="F18" s="54"/>
      <c r="G18" s="55">
        <f t="shared" si="7"/>
        <v>0</v>
      </c>
      <c r="H18" s="54"/>
      <c r="I18" s="54"/>
      <c r="J18" s="55">
        <f t="shared" si="8"/>
        <v>0</v>
      </c>
      <c r="K18" s="55">
        <f t="shared" si="9"/>
        <v>0</v>
      </c>
      <c r="L18" s="5"/>
      <c r="M18" s="5"/>
    </row>
    <row r="19" spans="2:13" ht="15.95" customHeight="1" x14ac:dyDescent="0.2">
      <c r="B19" s="51"/>
      <c r="C19" s="51"/>
      <c r="D19" s="52"/>
      <c r="E19" s="53"/>
      <c r="F19" s="54"/>
      <c r="G19" s="55">
        <f t="shared" si="7"/>
        <v>0</v>
      </c>
      <c r="H19" s="54"/>
      <c r="I19" s="54"/>
      <c r="J19" s="55">
        <f t="shared" si="8"/>
        <v>0</v>
      </c>
      <c r="K19" s="55">
        <f t="shared" si="9"/>
        <v>0</v>
      </c>
      <c r="L19" s="5"/>
      <c r="M19" s="5"/>
    </row>
    <row r="20" spans="2:13" ht="15.95" customHeight="1" x14ac:dyDescent="0.2">
      <c r="B20" s="51"/>
      <c r="C20" s="51"/>
      <c r="D20" s="52"/>
      <c r="E20" s="53"/>
      <c r="F20" s="54"/>
      <c r="G20" s="55">
        <f t="shared" si="7"/>
        <v>0</v>
      </c>
      <c r="H20" s="54"/>
      <c r="I20" s="54"/>
      <c r="J20" s="55">
        <f t="shared" si="8"/>
        <v>0</v>
      </c>
      <c r="K20" s="55">
        <f t="shared" si="9"/>
        <v>0</v>
      </c>
      <c r="L20" s="5"/>
      <c r="M20" s="5"/>
    </row>
    <row r="21" spans="2:13" ht="15.95" customHeight="1" x14ac:dyDescent="0.2">
      <c r="B21" s="51"/>
      <c r="C21" s="51"/>
      <c r="D21" s="52"/>
      <c r="E21" s="53"/>
      <c r="F21" s="54"/>
      <c r="G21" s="55">
        <f t="shared" si="7"/>
        <v>0</v>
      </c>
      <c r="H21" s="54"/>
      <c r="I21" s="54"/>
      <c r="J21" s="55">
        <f t="shared" si="8"/>
        <v>0</v>
      </c>
      <c r="K21" s="55">
        <f t="shared" si="9"/>
        <v>0</v>
      </c>
      <c r="L21" s="5"/>
      <c r="M21" s="5"/>
    </row>
    <row r="22" spans="2:13" ht="15.95" customHeight="1" x14ac:dyDescent="0.2">
      <c r="B22" s="51"/>
      <c r="C22" s="51"/>
      <c r="D22" s="52"/>
      <c r="E22" s="53"/>
      <c r="F22" s="54"/>
      <c r="G22" s="55">
        <f t="shared" ref="G22:G25" si="10">E22*F22</f>
        <v>0</v>
      </c>
      <c r="H22" s="54"/>
      <c r="I22" s="54"/>
      <c r="J22" s="55">
        <f t="shared" ref="J22:J25" si="11">G22+H22-I22</f>
        <v>0</v>
      </c>
      <c r="K22" s="55">
        <f t="shared" ref="K22:K25" si="12">IF(E22=0,0,J22/E22)</f>
        <v>0</v>
      </c>
      <c r="L22" s="5"/>
      <c r="M22" s="5"/>
    </row>
    <row r="23" spans="2:13" ht="15.95" customHeight="1" x14ac:dyDescent="0.2">
      <c r="B23" s="51"/>
      <c r="C23" s="51"/>
      <c r="D23" s="52"/>
      <c r="E23" s="53"/>
      <c r="F23" s="54"/>
      <c r="G23" s="55">
        <f t="shared" si="10"/>
        <v>0</v>
      </c>
      <c r="H23" s="54"/>
      <c r="I23" s="54"/>
      <c r="J23" s="55">
        <f t="shared" si="11"/>
        <v>0</v>
      </c>
      <c r="K23" s="55">
        <f t="shared" si="12"/>
        <v>0</v>
      </c>
      <c r="L23" s="5"/>
      <c r="M23" s="5"/>
    </row>
    <row r="24" spans="2:13" ht="15.95" customHeight="1" x14ac:dyDescent="0.2">
      <c r="B24" s="51"/>
      <c r="C24" s="51"/>
      <c r="D24" s="52"/>
      <c r="E24" s="53"/>
      <c r="F24" s="54"/>
      <c r="G24" s="55">
        <f t="shared" si="10"/>
        <v>0</v>
      </c>
      <c r="H24" s="54"/>
      <c r="I24" s="54"/>
      <c r="J24" s="55">
        <f t="shared" si="11"/>
        <v>0</v>
      </c>
      <c r="K24" s="55">
        <f t="shared" si="12"/>
        <v>0</v>
      </c>
      <c r="L24" s="5"/>
      <c r="M24" s="5"/>
    </row>
    <row r="25" spans="2:13" ht="15.95" customHeight="1" x14ac:dyDescent="0.2">
      <c r="B25" s="51"/>
      <c r="C25" s="51"/>
      <c r="D25" s="52"/>
      <c r="E25" s="53"/>
      <c r="F25" s="54"/>
      <c r="G25" s="55">
        <f t="shared" si="10"/>
        <v>0</v>
      </c>
      <c r="H25" s="54"/>
      <c r="I25" s="54"/>
      <c r="J25" s="55">
        <f t="shared" si="11"/>
        <v>0</v>
      </c>
      <c r="K25" s="55">
        <f t="shared" si="12"/>
        <v>0</v>
      </c>
      <c r="L25" s="5"/>
      <c r="M25" s="5"/>
    </row>
    <row r="26" spans="2:13" ht="15.95" customHeight="1" x14ac:dyDescent="0.2">
      <c r="B26" s="51"/>
      <c r="C26" s="51"/>
      <c r="D26" s="52"/>
      <c r="E26" s="53"/>
      <c r="F26" s="54"/>
      <c r="G26" s="55">
        <f t="shared" si="4"/>
        <v>0</v>
      </c>
      <c r="H26" s="54"/>
      <c r="I26" s="54"/>
      <c r="J26" s="55">
        <f t="shared" si="5"/>
        <v>0</v>
      </c>
      <c r="K26" s="55">
        <f t="shared" si="6"/>
        <v>0</v>
      </c>
      <c r="L26" s="5"/>
      <c r="M26" s="5"/>
    </row>
    <row r="27" spans="2:13" ht="15.95" customHeight="1" x14ac:dyDescent="0.2">
      <c r="B27" s="51"/>
      <c r="C27" s="51"/>
      <c r="D27" s="52"/>
      <c r="E27" s="53"/>
      <c r="F27" s="54"/>
      <c r="G27" s="55">
        <f t="shared" si="4"/>
        <v>0</v>
      </c>
      <c r="H27" s="54"/>
      <c r="I27" s="54"/>
      <c r="J27" s="55">
        <f t="shared" si="5"/>
        <v>0</v>
      </c>
      <c r="K27" s="55">
        <f t="shared" si="6"/>
        <v>0</v>
      </c>
      <c r="L27" s="5"/>
      <c r="M27" s="5"/>
    </row>
    <row r="28" spans="2:13" ht="15.95" customHeight="1" x14ac:dyDescent="0.2">
      <c r="B28" s="51"/>
      <c r="C28" s="51"/>
      <c r="D28" s="52"/>
      <c r="E28" s="53"/>
      <c r="F28" s="54"/>
      <c r="G28" s="55">
        <f>E28*F28</f>
        <v>0</v>
      </c>
      <c r="H28" s="54"/>
      <c r="I28" s="54"/>
      <c r="J28" s="55">
        <f t="shared" si="3"/>
        <v>0</v>
      </c>
      <c r="K28" s="55">
        <f>IF(E28=0,0,J28/E28)</f>
        <v>0</v>
      </c>
      <c r="L28" s="5"/>
      <c r="M28" s="5"/>
    </row>
    <row r="29" spans="2:13" ht="15.95" customHeight="1" x14ac:dyDescent="0.2">
      <c r="B29" s="51"/>
      <c r="C29" s="51"/>
      <c r="D29" s="52"/>
      <c r="E29" s="53"/>
      <c r="F29" s="54"/>
      <c r="G29" s="55">
        <f>E29*F29</f>
        <v>0</v>
      </c>
      <c r="H29" s="54"/>
      <c r="I29" s="54"/>
      <c r="J29" s="55">
        <f t="shared" si="3"/>
        <v>0</v>
      </c>
      <c r="K29" s="55">
        <f>IF(E29=0,0,J29/E29)</f>
        <v>0</v>
      </c>
      <c r="L29" s="5"/>
      <c r="M29" s="5"/>
    </row>
    <row r="30" spans="2:13" ht="15.95" customHeight="1" x14ac:dyDescent="0.2">
      <c r="B30" s="51"/>
      <c r="C30" s="51"/>
      <c r="D30" s="52"/>
      <c r="E30" s="53"/>
      <c r="F30" s="54"/>
      <c r="G30" s="55">
        <f>E30*F30</f>
        <v>0</v>
      </c>
      <c r="H30" s="54"/>
      <c r="I30" s="54"/>
      <c r="J30" s="55">
        <f t="shared" si="2"/>
        <v>0</v>
      </c>
      <c r="K30" s="55">
        <f>IF(E30=0,0,J30/E30)</f>
        <v>0</v>
      </c>
      <c r="L30" s="5"/>
      <c r="M30" s="5"/>
    </row>
    <row r="31" spans="2:13" ht="15.95" customHeight="1" x14ac:dyDescent="0.2">
      <c r="B31" s="51"/>
      <c r="C31" s="51"/>
      <c r="D31" s="52"/>
      <c r="E31" s="53"/>
      <c r="F31" s="54"/>
      <c r="G31" s="55">
        <f>E31*F31</f>
        <v>0</v>
      </c>
      <c r="H31" s="54"/>
      <c r="I31" s="54"/>
      <c r="J31" s="55">
        <f t="shared" si="2"/>
        <v>0</v>
      </c>
      <c r="K31" s="55">
        <f>IF(E31=0,0,J31/E31)</f>
        <v>0</v>
      </c>
      <c r="L31" s="5"/>
      <c r="M31" s="5"/>
    </row>
    <row r="32" spans="2:13" ht="15.95" customHeight="1" x14ac:dyDescent="0.2">
      <c r="B32" s="51"/>
      <c r="C32" s="51"/>
      <c r="D32" s="52"/>
      <c r="E32" s="53"/>
      <c r="F32" s="54"/>
      <c r="G32" s="55">
        <f>E32*F32</f>
        <v>0</v>
      </c>
      <c r="H32" s="54"/>
      <c r="I32" s="54"/>
      <c r="J32" s="55">
        <f t="shared" si="2"/>
        <v>0</v>
      </c>
      <c r="K32" s="55">
        <f>IF(E32=0,0,J32/E32)</f>
        <v>0</v>
      </c>
      <c r="L32" s="5"/>
      <c r="M32" s="5"/>
    </row>
    <row r="33" spans="2:13" ht="15.95" customHeight="1" x14ac:dyDescent="0.2">
      <c r="B33" s="121" t="s">
        <v>26</v>
      </c>
      <c r="C33" s="121"/>
      <c r="D33" s="121"/>
      <c r="E33" s="121"/>
      <c r="F33" s="121"/>
      <c r="G33" s="56">
        <f>SUM(G6:G32)</f>
        <v>2772</v>
      </c>
      <c r="H33" s="56">
        <f>SUM(H6:H32)</f>
        <v>0</v>
      </c>
      <c r="I33" s="56">
        <f>SUM(I6:I32)</f>
        <v>0</v>
      </c>
      <c r="J33" s="56">
        <f>SUM(J6:J32)</f>
        <v>2772</v>
      </c>
      <c r="K33" s="57"/>
      <c r="L33" s="5"/>
      <c r="M33" s="5"/>
    </row>
    <row r="34" spans="2:13" ht="15.95" customHeight="1" x14ac:dyDescent="0.2">
      <c r="C34" s="5"/>
      <c r="D34" s="5"/>
      <c r="E34" s="29"/>
      <c r="F34" s="5"/>
      <c r="G34" s="5"/>
      <c r="H34" s="5"/>
      <c r="I34" s="5"/>
      <c r="J34" s="5"/>
      <c r="K34" s="5"/>
      <c r="L34" s="5"/>
      <c r="M34" s="5"/>
    </row>
  </sheetData>
  <sheetProtection password="C3C0" sheet="1" objects="1" scenarios="1" insertRows="0"/>
  <mergeCells count="9">
    <mergeCell ref="K4:K5"/>
    <mergeCell ref="B2:K2"/>
    <mergeCell ref="B33:F33"/>
    <mergeCell ref="D4:G4"/>
    <mergeCell ref="B4:B5"/>
    <mergeCell ref="C4:C5"/>
    <mergeCell ref="H4:H5"/>
    <mergeCell ref="I4:I5"/>
    <mergeCell ref="J4:J5"/>
  </mergeCells>
  <printOptions horizontalCentered="1"/>
  <pageMargins left="0.19685039370078741" right="0.19685039370078741" top="0.19685039370078741" bottom="0.19685039370078741" header="0" footer="0"/>
  <pageSetup paperSize="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39"/>
  <sheetViews>
    <sheetView showGridLines="0" showRowColHeaders="0" workbookViewId="0"/>
  </sheetViews>
  <sheetFormatPr defaultRowHeight="15" x14ac:dyDescent="0.25"/>
  <cols>
    <col min="1" max="1" width="5.85546875" style="81" customWidth="1"/>
    <col min="2" max="2" width="25.7109375" style="81" customWidth="1"/>
    <col min="3" max="9" width="15.7109375" style="81" customWidth="1"/>
    <col min="10" max="16384" width="9.140625" style="81"/>
  </cols>
  <sheetData>
    <row r="2" spans="2:10" ht="20.100000000000001" customHeight="1" thickBot="1" x14ac:dyDescent="0.3">
      <c r="B2" s="119" t="s">
        <v>55</v>
      </c>
      <c r="C2" s="120"/>
      <c r="D2" s="120"/>
      <c r="E2" s="120"/>
      <c r="F2" s="120"/>
      <c r="G2" s="120"/>
      <c r="H2" s="120"/>
      <c r="I2" s="120"/>
    </row>
    <row r="3" spans="2:10" ht="15.75" customHeight="1" thickBot="1" x14ac:dyDescent="0.3"/>
    <row r="4" spans="2:10" ht="15" customHeight="1" x14ac:dyDescent="0.25">
      <c r="B4" s="134" t="s">
        <v>51</v>
      </c>
      <c r="C4" s="136" t="s">
        <v>42</v>
      </c>
      <c r="D4" s="124" t="s">
        <v>138</v>
      </c>
      <c r="E4" s="124" t="s">
        <v>139</v>
      </c>
      <c r="F4" s="124" t="s">
        <v>140</v>
      </c>
      <c r="G4" s="124" t="s">
        <v>119</v>
      </c>
      <c r="H4" s="124" t="s">
        <v>120</v>
      </c>
      <c r="I4" s="124" t="s">
        <v>121</v>
      </c>
    </row>
    <row r="5" spans="2:10" ht="15.75" thickBot="1" x14ac:dyDescent="0.3">
      <c r="B5" s="135"/>
      <c r="C5" s="137"/>
      <c r="D5" s="125"/>
      <c r="E5" s="125"/>
      <c r="F5" s="125"/>
      <c r="G5" s="125"/>
      <c r="H5" s="125"/>
      <c r="I5" s="125"/>
    </row>
    <row r="6" spans="2:10" x14ac:dyDescent="0.25">
      <c r="B6" s="103" t="s">
        <v>54</v>
      </c>
      <c r="C6" s="101"/>
      <c r="D6" s="101">
        <v>1</v>
      </c>
      <c r="E6" s="101">
        <v>1</v>
      </c>
      <c r="F6" s="101">
        <v>1</v>
      </c>
      <c r="G6" s="102"/>
      <c r="H6" s="102"/>
      <c r="I6" s="102"/>
    </row>
    <row r="7" spans="2:10" x14ac:dyDescent="0.25">
      <c r="B7" s="58" t="s">
        <v>52</v>
      </c>
      <c r="C7" s="60"/>
      <c r="D7" s="61">
        <v>3000</v>
      </c>
      <c r="E7" s="61">
        <v>1600</v>
      </c>
      <c r="F7" s="61">
        <v>2200</v>
      </c>
      <c r="G7" s="61"/>
      <c r="H7" s="61"/>
      <c r="I7" s="61"/>
      <c r="J7" s="82"/>
    </row>
    <row r="8" spans="2:10" x14ac:dyDescent="0.25">
      <c r="B8" s="58" t="s">
        <v>43</v>
      </c>
      <c r="C8" s="62">
        <f>1/12</f>
        <v>8.3333333333333329E-2</v>
      </c>
      <c r="D8" s="63">
        <f>$C$8*D7</f>
        <v>250</v>
      </c>
      <c r="E8" s="63">
        <f>$C$8*E7</f>
        <v>133.33333333333331</v>
      </c>
      <c r="F8" s="63">
        <f t="shared" ref="F8" si="0">$C$8*F7</f>
        <v>183.33333333333331</v>
      </c>
      <c r="G8" s="63">
        <f t="shared" ref="G8" si="1">$C$8*G7</f>
        <v>0</v>
      </c>
      <c r="H8" s="63">
        <f t="shared" ref="H8" si="2">$C$8*H7</f>
        <v>0</v>
      </c>
      <c r="I8" s="63">
        <f t="shared" ref="I8" si="3">$C$8*I7</f>
        <v>0</v>
      </c>
    </row>
    <row r="9" spans="2:10" x14ac:dyDescent="0.25">
      <c r="B9" s="58" t="s">
        <v>44</v>
      </c>
      <c r="C9" s="62">
        <f>1/12</f>
        <v>8.3333333333333329E-2</v>
      </c>
      <c r="D9" s="63">
        <f>$C$9*D7</f>
        <v>250</v>
      </c>
      <c r="E9" s="63">
        <f>$C$9*E7</f>
        <v>133.33333333333331</v>
      </c>
      <c r="F9" s="63">
        <f t="shared" ref="F9" si="4">$C$9*F7</f>
        <v>183.33333333333331</v>
      </c>
      <c r="G9" s="63">
        <f t="shared" ref="G9:I9" si="5">$C$9*G7</f>
        <v>0</v>
      </c>
      <c r="H9" s="63">
        <f t="shared" si="5"/>
        <v>0</v>
      </c>
      <c r="I9" s="63">
        <f t="shared" si="5"/>
        <v>0</v>
      </c>
    </row>
    <row r="10" spans="2:10" x14ac:dyDescent="0.25">
      <c r="B10" s="58" t="s">
        <v>45</v>
      </c>
      <c r="C10" s="62">
        <f>1/12/3</f>
        <v>2.7777777777777776E-2</v>
      </c>
      <c r="D10" s="63">
        <f>$C$10*D7</f>
        <v>83.333333333333329</v>
      </c>
      <c r="E10" s="63">
        <f>$C$10*E7</f>
        <v>44.444444444444443</v>
      </c>
      <c r="F10" s="63">
        <f t="shared" ref="F10" si="6">$C$10*F7</f>
        <v>61.111111111111107</v>
      </c>
      <c r="G10" s="63">
        <f t="shared" ref="G10:I10" si="7">$C$10*G7</f>
        <v>0</v>
      </c>
      <c r="H10" s="63">
        <f t="shared" si="7"/>
        <v>0</v>
      </c>
      <c r="I10" s="63">
        <f t="shared" si="7"/>
        <v>0</v>
      </c>
    </row>
    <row r="11" spans="2:10" x14ac:dyDescent="0.25">
      <c r="B11" s="64" t="s">
        <v>46</v>
      </c>
      <c r="C11" s="65"/>
      <c r="D11" s="72">
        <f t="shared" ref="D11:E11" si="8">SUM(D7:E10)</f>
        <v>5494.4444444444434</v>
      </c>
      <c r="E11" s="72">
        <f t="shared" si="8"/>
        <v>4538.8888888888887</v>
      </c>
      <c r="F11" s="72">
        <f>SUM(F7:G10)</f>
        <v>2627.7777777777783</v>
      </c>
      <c r="G11" s="72">
        <f t="shared" ref="G11:I11" si="9">SUM(G7:H10)</f>
        <v>0</v>
      </c>
      <c r="H11" s="72">
        <f t="shared" si="9"/>
        <v>0</v>
      </c>
      <c r="I11" s="72">
        <f t="shared" si="9"/>
        <v>0</v>
      </c>
    </row>
    <row r="12" spans="2:10" x14ac:dyDescent="0.25">
      <c r="B12" s="58" t="s">
        <v>47</v>
      </c>
      <c r="C12" s="66">
        <v>0.08</v>
      </c>
      <c r="D12" s="63">
        <f>IFERROR($C$12*D11,"")</f>
        <v>439.55555555555549</v>
      </c>
      <c r="E12" s="63">
        <f>IFERROR($C$12*E11,"")</f>
        <v>363.11111111111109</v>
      </c>
      <c r="F12" s="63">
        <f t="shared" ref="F12:I12" si="10">IFERROR($C$12*F11,"")</f>
        <v>210.22222222222226</v>
      </c>
      <c r="G12" s="63">
        <f t="shared" si="10"/>
        <v>0</v>
      </c>
      <c r="H12" s="63">
        <f t="shared" si="10"/>
        <v>0</v>
      </c>
      <c r="I12" s="63">
        <f t="shared" si="10"/>
        <v>0</v>
      </c>
    </row>
    <row r="13" spans="2:10" x14ac:dyDescent="0.25">
      <c r="B13" s="58" t="s">
        <v>48</v>
      </c>
      <c r="C13" s="66">
        <v>0.03</v>
      </c>
      <c r="D13" s="63">
        <f>IFERROR($C$13*D11,"")</f>
        <v>164.83333333333329</v>
      </c>
      <c r="E13" s="63">
        <f t="shared" ref="E13:I13" si="11">IFERROR($C$13*E11,"")</f>
        <v>136.16666666666666</v>
      </c>
      <c r="F13" s="63">
        <f t="shared" si="11"/>
        <v>78.833333333333343</v>
      </c>
      <c r="G13" s="63">
        <f t="shared" si="11"/>
        <v>0</v>
      </c>
      <c r="H13" s="63">
        <f t="shared" si="11"/>
        <v>0</v>
      </c>
      <c r="I13" s="63">
        <f t="shared" si="11"/>
        <v>0</v>
      </c>
    </row>
    <row r="14" spans="2:10" x14ac:dyDescent="0.25">
      <c r="B14" s="68" t="s">
        <v>49</v>
      </c>
      <c r="C14" s="66">
        <f>C12*50%</f>
        <v>0.04</v>
      </c>
      <c r="D14" s="63">
        <f>IFERROR($C$14*D11,"")</f>
        <v>219.77777777777774</v>
      </c>
      <c r="E14" s="63">
        <f t="shared" ref="E14:I14" si="12">IFERROR($C$14*E11,"")</f>
        <v>181.55555555555554</v>
      </c>
      <c r="F14" s="63">
        <f t="shared" si="12"/>
        <v>105.11111111111113</v>
      </c>
      <c r="G14" s="63">
        <f t="shared" si="12"/>
        <v>0</v>
      </c>
      <c r="H14" s="63">
        <f t="shared" si="12"/>
        <v>0</v>
      </c>
      <c r="I14" s="63">
        <f t="shared" si="12"/>
        <v>0</v>
      </c>
    </row>
    <row r="15" spans="2:10" x14ac:dyDescent="0.25">
      <c r="B15" s="60"/>
      <c r="C15" s="67"/>
      <c r="D15" s="63">
        <f>IFERROR($C$15*D11,"")</f>
        <v>0</v>
      </c>
      <c r="E15" s="63">
        <f t="shared" ref="E15:I15" si="13">IFERROR($C$15*E11,"")</f>
        <v>0</v>
      </c>
      <c r="F15" s="63">
        <f t="shared" si="13"/>
        <v>0</v>
      </c>
      <c r="G15" s="63">
        <f t="shared" si="13"/>
        <v>0</v>
      </c>
      <c r="H15" s="63">
        <f t="shared" si="13"/>
        <v>0</v>
      </c>
      <c r="I15" s="63">
        <f t="shared" si="13"/>
        <v>0</v>
      </c>
    </row>
    <row r="16" spans="2:10" x14ac:dyDescent="0.25">
      <c r="B16" s="69" t="s">
        <v>50</v>
      </c>
      <c r="C16" s="70" t="s">
        <v>40</v>
      </c>
      <c r="D16" s="73">
        <f>IFERROR(D11+D12+D13+D14,0)</f>
        <v>6318.6111111111095</v>
      </c>
      <c r="E16" s="73">
        <f>IFERROR(E11+E12+E13+E14,0)</f>
        <v>5219.7222222222226</v>
      </c>
      <c r="F16" s="73">
        <f>IFERROR(F11+F12+F13+F14,0)</f>
        <v>3021.9444444444453</v>
      </c>
      <c r="G16" s="73">
        <f t="shared" ref="G16:I16" si="14">IFERROR(G11+G12+G13+G14,0)</f>
        <v>0</v>
      </c>
      <c r="H16" s="73">
        <f t="shared" si="14"/>
        <v>0</v>
      </c>
      <c r="I16" s="73">
        <f t="shared" si="14"/>
        <v>0</v>
      </c>
    </row>
    <row r="17" spans="2:9" x14ac:dyDescent="0.25">
      <c r="B17" s="71" t="s">
        <v>53</v>
      </c>
      <c r="C17" s="76" t="s">
        <v>40</v>
      </c>
      <c r="D17" s="74">
        <f>IFERROR(D16*D6,"")</f>
        <v>6318.6111111111095</v>
      </c>
      <c r="E17" s="74">
        <f>IFERROR(E16*E6,"")</f>
        <v>5219.7222222222226</v>
      </c>
      <c r="F17" s="74">
        <f>IFERROR(F16*F6,"")</f>
        <v>3021.9444444444453</v>
      </c>
      <c r="G17" s="74">
        <f t="shared" ref="G17:I17" si="15">IFERROR(G16*G6,"")</f>
        <v>0</v>
      </c>
      <c r="H17" s="74">
        <f t="shared" si="15"/>
        <v>0</v>
      </c>
      <c r="I17" s="74">
        <f t="shared" si="15"/>
        <v>0</v>
      </c>
    </row>
    <row r="20" spans="2:9" ht="15.75" customHeight="1" x14ac:dyDescent="0.25">
      <c r="B20" s="132" t="s">
        <v>63</v>
      </c>
      <c r="C20" s="132"/>
      <c r="D20" s="132"/>
      <c r="E20" s="132"/>
      <c r="F20" s="132"/>
      <c r="G20" s="132"/>
      <c r="H20" s="132"/>
      <c r="I20" s="132"/>
    </row>
    <row r="21" spans="2:9" ht="24" customHeight="1" x14ac:dyDescent="0.25">
      <c r="B21" s="133" t="s">
        <v>51</v>
      </c>
      <c r="C21" s="130" t="s">
        <v>54</v>
      </c>
      <c r="D21" s="130" t="s">
        <v>56</v>
      </c>
      <c r="E21" s="130"/>
      <c r="F21" s="131" t="s">
        <v>64</v>
      </c>
      <c r="G21" s="130" t="s">
        <v>101</v>
      </c>
      <c r="H21" s="75" t="s">
        <v>59</v>
      </c>
      <c r="I21" s="130" t="s">
        <v>60</v>
      </c>
    </row>
    <row r="22" spans="2:9" x14ac:dyDescent="0.25">
      <c r="B22" s="133"/>
      <c r="C22" s="130"/>
      <c r="D22" s="76" t="s">
        <v>57</v>
      </c>
      <c r="E22" s="76" t="s">
        <v>58</v>
      </c>
      <c r="F22" s="131"/>
      <c r="G22" s="130"/>
      <c r="H22" s="84"/>
      <c r="I22" s="130"/>
    </row>
    <row r="23" spans="2:9" ht="15" customHeight="1" x14ac:dyDescent="0.25">
      <c r="B23" s="77" t="str">
        <f>IF(D4="","",D4)</f>
        <v>Cozinheira</v>
      </c>
      <c r="C23" s="70">
        <v>1</v>
      </c>
      <c r="D23" s="78">
        <v>8</v>
      </c>
      <c r="E23" s="79">
        <f>IFERROR(C23*D23,"")</f>
        <v>8</v>
      </c>
      <c r="F23" s="59">
        <v>22</v>
      </c>
      <c r="G23" s="80">
        <f>IF(E23="","",E23*F23)</f>
        <v>176</v>
      </c>
      <c r="H23" s="79">
        <f>IFERROR(G23*$H$22,"")</f>
        <v>0</v>
      </c>
      <c r="I23" s="79">
        <f>IFERROR(G23-H23,"")</f>
        <v>176</v>
      </c>
    </row>
    <row r="24" spans="2:9" x14ac:dyDescent="0.25">
      <c r="B24" s="77" t="str">
        <f>IF(E4="","",E4)</f>
        <v>Auxiliar de cozinha</v>
      </c>
      <c r="C24" s="70">
        <v>1</v>
      </c>
      <c r="D24" s="78">
        <v>8</v>
      </c>
      <c r="E24" s="79">
        <f t="shared" ref="E24:E28" si="16">IFERROR(C24*D24,"")</f>
        <v>8</v>
      </c>
      <c r="F24" s="59">
        <v>22</v>
      </c>
      <c r="G24" s="80">
        <f>IF(E24="","",E24*F24)</f>
        <v>176</v>
      </c>
      <c r="H24" s="79">
        <f>IFERROR(G24*$H$22,"")</f>
        <v>0</v>
      </c>
      <c r="I24" s="79">
        <f>IFERROR(G24-H24,"")</f>
        <v>176</v>
      </c>
    </row>
    <row r="25" spans="2:9" x14ac:dyDescent="0.25">
      <c r="B25" s="77" t="str">
        <f>IF(F4="","",F4)</f>
        <v>Confeiteira</v>
      </c>
      <c r="C25" s="70">
        <v>1</v>
      </c>
      <c r="D25" s="78">
        <v>8</v>
      </c>
      <c r="E25" s="79">
        <f t="shared" si="16"/>
        <v>8</v>
      </c>
      <c r="F25" s="59">
        <v>22</v>
      </c>
      <c r="G25" s="80">
        <f t="shared" ref="G25:G28" si="17">IF(E25="","",E25*F25)</f>
        <v>176</v>
      </c>
      <c r="H25" s="79">
        <f t="shared" ref="H25:H28" si="18">IFERROR(G25*$H$22,"")</f>
        <v>0</v>
      </c>
      <c r="I25" s="79">
        <f t="shared" ref="I25:I28" si="19">IFERROR(G25-H25,"")</f>
        <v>176</v>
      </c>
    </row>
    <row r="26" spans="2:9" x14ac:dyDescent="0.25">
      <c r="B26" s="77" t="str">
        <f>IF(G4="","",G4)</f>
        <v>Cargo A (Operação 4)</v>
      </c>
      <c r="C26" s="70">
        <v>2</v>
      </c>
      <c r="D26" s="78">
        <v>0</v>
      </c>
      <c r="E26" s="79">
        <f t="shared" si="16"/>
        <v>0</v>
      </c>
      <c r="F26" s="59">
        <v>22</v>
      </c>
      <c r="G26" s="80">
        <f t="shared" si="17"/>
        <v>0</v>
      </c>
      <c r="H26" s="79">
        <f t="shared" si="18"/>
        <v>0</v>
      </c>
      <c r="I26" s="79">
        <f t="shared" si="19"/>
        <v>0</v>
      </c>
    </row>
    <row r="27" spans="2:9" x14ac:dyDescent="0.25">
      <c r="B27" s="77" t="str">
        <f>IF(H4="","",H4)</f>
        <v>Cargo A (Operação 5)</v>
      </c>
      <c r="C27" s="70">
        <v>1</v>
      </c>
      <c r="D27" s="78">
        <v>0</v>
      </c>
      <c r="E27" s="79">
        <f t="shared" si="16"/>
        <v>0</v>
      </c>
      <c r="F27" s="59">
        <v>22</v>
      </c>
      <c r="G27" s="80">
        <f t="shared" si="17"/>
        <v>0</v>
      </c>
      <c r="H27" s="79">
        <f t="shared" si="18"/>
        <v>0</v>
      </c>
      <c r="I27" s="79">
        <f t="shared" si="19"/>
        <v>0</v>
      </c>
    </row>
    <row r="28" spans="2:9" x14ac:dyDescent="0.25">
      <c r="B28" s="77" t="str">
        <f>IF(I4="","",I4)</f>
        <v>Cargo A (Operação 6)</v>
      </c>
      <c r="C28" s="70">
        <v>1</v>
      </c>
      <c r="D28" s="78">
        <v>0</v>
      </c>
      <c r="E28" s="79">
        <f t="shared" si="16"/>
        <v>0</v>
      </c>
      <c r="F28" s="59">
        <v>22</v>
      </c>
      <c r="G28" s="80">
        <f t="shared" si="17"/>
        <v>0</v>
      </c>
      <c r="H28" s="79">
        <f t="shared" si="18"/>
        <v>0</v>
      </c>
      <c r="I28" s="79">
        <f t="shared" si="19"/>
        <v>0</v>
      </c>
    </row>
    <row r="29" spans="2:9" x14ac:dyDescent="0.25">
      <c r="B29" s="71" t="s">
        <v>53</v>
      </c>
      <c r="C29" s="76">
        <f>SUM(C23:C28)</f>
        <v>7</v>
      </c>
      <c r="D29" s="83" t="s">
        <v>40</v>
      </c>
      <c r="E29" s="83">
        <f>SUM(E23:E28)</f>
        <v>24</v>
      </c>
      <c r="F29" s="83" t="s">
        <v>40</v>
      </c>
      <c r="G29" s="83">
        <f t="shared" ref="G29:I29" si="20">SUM(G23:G28)</f>
        <v>528</v>
      </c>
      <c r="H29" s="83">
        <f t="shared" si="20"/>
        <v>0</v>
      </c>
      <c r="I29" s="83">
        <f t="shared" si="20"/>
        <v>528</v>
      </c>
    </row>
    <row r="32" spans="2:9" x14ac:dyDescent="0.25">
      <c r="B32" s="128" t="s">
        <v>51</v>
      </c>
      <c r="C32" s="126" t="s">
        <v>53</v>
      </c>
      <c r="D32" s="126" t="s">
        <v>60</v>
      </c>
      <c r="E32" s="126" t="s">
        <v>61</v>
      </c>
      <c r="F32" s="126" t="s">
        <v>62</v>
      </c>
    </row>
    <row r="33" spans="2:6" x14ac:dyDescent="0.25">
      <c r="B33" s="129"/>
      <c r="C33" s="127"/>
      <c r="D33" s="127"/>
      <c r="E33" s="127"/>
      <c r="F33" s="127"/>
    </row>
    <row r="34" spans="2:6" x14ac:dyDescent="0.25">
      <c r="B34" s="85" t="str">
        <f>IF(D$4="","",D$4)</f>
        <v>Cozinheira</v>
      </c>
      <c r="C34" s="86">
        <f>D17</f>
        <v>6318.6111111111095</v>
      </c>
      <c r="D34" s="87">
        <f>I23</f>
        <v>176</v>
      </c>
      <c r="E34" s="88">
        <f t="shared" ref="E34:E35" si="21">IFERROR(C34/D34,"")</f>
        <v>35.901199494949488</v>
      </c>
      <c r="F34" s="86">
        <f>IFERROR(E34/60,"")</f>
        <v>0.59835332491582482</v>
      </c>
    </row>
    <row r="35" spans="2:6" x14ac:dyDescent="0.25">
      <c r="B35" s="85" t="str">
        <f>IF(E$4="","",E$4)</f>
        <v>Auxiliar de cozinha</v>
      </c>
      <c r="C35" s="86">
        <f>E17</f>
        <v>5219.7222222222226</v>
      </c>
      <c r="D35" s="87">
        <f t="shared" ref="D35:D39" si="22">I24</f>
        <v>176</v>
      </c>
      <c r="E35" s="88">
        <f t="shared" si="21"/>
        <v>29.65751262626263</v>
      </c>
      <c r="F35" s="86">
        <f t="shared" ref="F35:F39" si="23">IFERROR(E35/60,"")</f>
        <v>0.49429187710437716</v>
      </c>
    </row>
    <row r="36" spans="2:6" x14ac:dyDescent="0.25">
      <c r="B36" s="85" t="str">
        <f>IF(F$4="","",F$4)</f>
        <v>Confeiteira</v>
      </c>
      <c r="C36" s="86">
        <f>F17</f>
        <v>3021.9444444444453</v>
      </c>
      <c r="D36" s="87">
        <f t="shared" si="22"/>
        <v>176</v>
      </c>
      <c r="E36" s="88">
        <f>IFERROR(C36/D36,"")</f>
        <v>17.170138888888893</v>
      </c>
      <c r="F36" s="86">
        <f>IFERROR(E36/60,"")</f>
        <v>0.28616898148148157</v>
      </c>
    </row>
    <row r="37" spans="2:6" x14ac:dyDescent="0.25">
      <c r="B37" s="85" t="str">
        <f>IF(G$4="","",G$4)</f>
        <v>Cargo A (Operação 4)</v>
      </c>
      <c r="C37" s="86">
        <f>G$17</f>
        <v>0</v>
      </c>
      <c r="D37" s="87">
        <f t="shared" si="22"/>
        <v>0</v>
      </c>
      <c r="E37" s="88" t="str">
        <f>IFERROR(C37/D37,"")</f>
        <v/>
      </c>
      <c r="F37" s="86" t="str">
        <f>IFERROR(E37/60,"")</f>
        <v/>
      </c>
    </row>
    <row r="38" spans="2:6" x14ac:dyDescent="0.25">
      <c r="B38" s="85" t="str">
        <f>IF(H$4="","",H$4)</f>
        <v>Cargo A (Operação 5)</v>
      </c>
      <c r="C38" s="86">
        <f>H$17</f>
        <v>0</v>
      </c>
      <c r="D38" s="87">
        <f t="shared" si="22"/>
        <v>0</v>
      </c>
      <c r="E38" s="88" t="str">
        <f t="shared" ref="E38:E39" si="24">IFERROR(C38/D38,"")</f>
        <v/>
      </c>
      <c r="F38" s="86" t="str">
        <f t="shared" si="23"/>
        <v/>
      </c>
    </row>
    <row r="39" spans="2:6" x14ac:dyDescent="0.25">
      <c r="B39" s="89" t="str">
        <f>IF(I$4="","",I$4)</f>
        <v>Cargo A (Operação 6)</v>
      </c>
      <c r="C39" s="90">
        <f>I$17</f>
        <v>0</v>
      </c>
      <c r="D39" s="91">
        <f t="shared" si="22"/>
        <v>0</v>
      </c>
      <c r="E39" s="92" t="str">
        <f t="shared" si="24"/>
        <v/>
      </c>
      <c r="F39" s="90" t="str">
        <f t="shared" si="23"/>
        <v/>
      </c>
    </row>
  </sheetData>
  <sheetProtection password="BC1F" sheet="1" objects="1" scenarios="1"/>
  <mergeCells count="21">
    <mergeCell ref="B2:I2"/>
    <mergeCell ref="B32:B33"/>
    <mergeCell ref="C32:C33"/>
    <mergeCell ref="D32:D33"/>
    <mergeCell ref="D21:E21"/>
    <mergeCell ref="F21:F22"/>
    <mergeCell ref="D4:D5"/>
    <mergeCell ref="G21:G22"/>
    <mergeCell ref="I21:I22"/>
    <mergeCell ref="B20:I20"/>
    <mergeCell ref="B21:B22"/>
    <mergeCell ref="C21:C22"/>
    <mergeCell ref="B4:B5"/>
    <mergeCell ref="C4:C5"/>
    <mergeCell ref="E4:E5"/>
    <mergeCell ref="F4:F5"/>
    <mergeCell ref="G4:G5"/>
    <mergeCell ref="E32:E33"/>
    <mergeCell ref="F32:F33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8:C10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H31"/>
  <sheetViews>
    <sheetView showGridLines="0" showRowColHeaders="0" topLeftCell="A4" zoomScale="90" zoomScaleNormal="90" workbookViewId="0">
      <selection activeCell="D28" sqref="D28"/>
    </sheetView>
  </sheetViews>
  <sheetFormatPr defaultColWidth="8.85546875" defaultRowHeight="14.25" x14ac:dyDescent="0.2"/>
  <cols>
    <col min="1" max="2" width="2.7109375" style="1" customWidth="1"/>
    <col min="3" max="3" width="55.5703125" style="2" customWidth="1"/>
    <col min="4" max="4" width="14.140625" style="2" bestFit="1" customWidth="1"/>
    <col min="5" max="5" width="4.140625" style="2" customWidth="1"/>
    <col min="6" max="6" width="16.7109375" style="2" customWidth="1"/>
    <col min="7" max="7" width="18.5703125" style="1" customWidth="1"/>
    <col min="8" max="8" width="12.5703125" style="1" customWidth="1"/>
    <col min="9" max="16384" width="8.85546875" style="1"/>
  </cols>
  <sheetData>
    <row r="1" spans="3:8" ht="15" customHeight="1" x14ac:dyDescent="0.2"/>
    <row r="2" spans="3:8" ht="15" customHeight="1" x14ac:dyDescent="0.2">
      <c r="C2" s="25"/>
      <c r="D2" s="25"/>
      <c r="E2" s="25"/>
      <c r="F2" s="25"/>
    </row>
    <row r="3" spans="3:8" ht="15.95" customHeight="1" thickBot="1" x14ac:dyDescent="0.25">
      <c r="C3" s="119" t="s">
        <v>95</v>
      </c>
      <c r="D3" s="120"/>
      <c r="E3" s="1"/>
      <c r="F3" s="1"/>
    </row>
    <row r="4" spans="3:8" ht="15.95" customHeight="1" x14ac:dyDescent="0.2">
      <c r="C4" s="5"/>
      <c r="D4" s="8"/>
      <c r="E4" s="8"/>
      <c r="F4" s="5"/>
      <c r="G4" s="5"/>
      <c r="H4" s="5"/>
    </row>
    <row r="5" spans="3:8" ht="20.100000000000001" customHeight="1" x14ac:dyDescent="0.2">
      <c r="C5" s="44" t="s">
        <v>97</v>
      </c>
      <c r="D5" s="17" t="s">
        <v>1</v>
      </c>
      <c r="E5" s="138"/>
      <c r="F5" s="5"/>
      <c r="G5" s="5"/>
      <c r="H5" s="5"/>
    </row>
    <row r="6" spans="3:8" ht="15.95" customHeight="1" x14ac:dyDescent="0.2">
      <c r="C6" s="112" t="s">
        <v>3</v>
      </c>
      <c r="D6" s="22">
        <v>8000</v>
      </c>
      <c r="E6" s="138"/>
      <c r="F6" s="9"/>
      <c r="G6" s="5"/>
      <c r="H6" s="5"/>
    </row>
    <row r="7" spans="3:8" ht="15.95" customHeight="1" x14ac:dyDescent="0.2">
      <c r="C7" s="112" t="s">
        <v>4</v>
      </c>
      <c r="D7" s="22">
        <v>200</v>
      </c>
      <c r="E7" s="138"/>
      <c r="F7" s="9"/>
      <c r="G7" s="5"/>
      <c r="H7" s="5"/>
    </row>
    <row r="8" spans="3:8" ht="15.95" customHeight="1" x14ac:dyDescent="0.2">
      <c r="C8" s="112" t="s">
        <v>96</v>
      </c>
      <c r="D8" s="22">
        <v>5000</v>
      </c>
      <c r="E8" s="138"/>
      <c r="F8" s="9"/>
      <c r="G8" s="5"/>
      <c r="H8" s="5"/>
    </row>
    <row r="9" spans="3:8" ht="15.95" customHeight="1" x14ac:dyDescent="0.2">
      <c r="C9" s="112" t="s">
        <v>5</v>
      </c>
      <c r="D9" s="16">
        <v>1000</v>
      </c>
      <c r="E9" s="138"/>
      <c r="F9" s="9"/>
      <c r="G9" s="5"/>
      <c r="H9" s="5"/>
    </row>
    <row r="10" spans="3:8" ht="15.95" customHeight="1" x14ac:dyDescent="0.2">
      <c r="C10" s="112" t="s">
        <v>6</v>
      </c>
      <c r="D10" s="16">
        <v>1000</v>
      </c>
      <c r="E10" s="138"/>
      <c r="F10" s="9"/>
      <c r="G10" s="5"/>
      <c r="H10" s="5"/>
    </row>
    <row r="11" spans="3:8" ht="15.95" customHeight="1" x14ac:dyDescent="0.2">
      <c r="C11" s="112" t="s">
        <v>7</v>
      </c>
      <c r="D11" s="16"/>
      <c r="E11" s="138"/>
      <c r="F11" s="5"/>
      <c r="G11" s="5"/>
      <c r="H11" s="5"/>
    </row>
    <row r="12" spans="3:8" ht="15.95" customHeight="1" x14ac:dyDescent="0.2">
      <c r="C12" s="112" t="s">
        <v>8</v>
      </c>
      <c r="D12" s="16"/>
      <c r="E12" s="138"/>
      <c r="F12" s="5"/>
      <c r="G12" s="5"/>
      <c r="H12" s="5"/>
    </row>
    <row r="13" spans="3:8" ht="15.95" customHeight="1" x14ac:dyDescent="0.2">
      <c r="C13" s="112" t="s">
        <v>9</v>
      </c>
      <c r="D13" s="16"/>
      <c r="E13" s="138"/>
      <c r="F13" s="5"/>
      <c r="G13" s="5"/>
      <c r="H13" s="5"/>
    </row>
    <row r="14" spans="3:8" ht="15.95" customHeight="1" x14ac:dyDescent="0.2">
      <c r="C14" s="112" t="s">
        <v>10</v>
      </c>
      <c r="D14" s="16"/>
      <c r="E14" s="138"/>
      <c r="F14" s="5"/>
      <c r="G14" s="5"/>
      <c r="H14" s="5"/>
    </row>
    <row r="15" spans="3:8" ht="15.95" customHeight="1" x14ac:dyDescent="0.2">
      <c r="C15" s="112" t="s">
        <v>11</v>
      </c>
      <c r="D15" s="16">
        <v>10000</v>
      </c>
      <c r="E15" s="138"/>
      <c r="F15" s="5"/>
      <c r="G15" s="5"/>
      <c r="H15" s="5"/>
    </row>
    <row r="16" spans="3:8" ht="15.95" customHeight="1" x14ac:dyDescent="0.2">
      <c r="C16" s="112" t="s">
        <v>12</v>
      </c>
      <c r="D16" s="16"/>
      <c r="E16" s="138"/>
      <c r="F16" s="9"/>
      <c r="G16" s="5"/>
      <c r="H16" s="5"/>
    </row>
    <row r="17" spans="3:8" ht="15.95" customHeight="1" x14ac:dyDescent="0.2">
      <c r="C17" s="112" t="s">
        <v>13</v>
      </c>
      <c r="D17" s="16"/>
      <c r="E17" s="5"/>
      <c r="F17" s="9"/>
      <c r="G17" s="5"/>
      <c r="H17" s="5"/>
    </row>
    <row r="18" spans="3:8" ht="15.95" customHeight="1" x14ac:dyDescent="0.2">
      <c r="C18" s="112" t="s">
        <v>14</v>
      </c>
      <c r="D18" s="16"/>
      <c r="E18" s="5"/>
      <c r="F18" s="9"/>
      <c r="G18" s="5"/>
      <c r="H18" s="5"/>
    </row>
    <row r="19" spans="3:8" ht="15.95" customHeight="1" x14ac:dyDescent="0.2">
      <c r="C19" s="112" t="s">
        <v>15</v>
      </c>
      <c r="D19" s="16"/>
      <c r="E19" s="5"/>
      <c r="F19" s="9"/>
      <c r="G19" s="5"/>
      <c r="H19" s="5"/>
    </row>
    <row r="20" spans="3:8" ht="15.95" customHeight="1" x14ac:dyDescent="0.2">
      <c r="C20" s="112" t="s">
        <v>16</v>
      </c>
      <c r="D20" s="16">
        <v>10000</v>
      </c>
      <c r="E20" s="5"/>
      <c r="F20" s="9"/>
      <c r="G20" s="5"/>
      <c r="H20" s="5"/>
    </row>
    <row r="21" spans="3:8" ht="15.95" customHeight="1" x14ac:dyDescent="0.2">
      <c r="C21" s="112" t="s">
        <v>17</v>
      </c>
      <c r="D21" s="16"/>
      <c r="E21" s="5"/>
      <c r="F21" s="9"/>
      <c r="G21" s="5"/>
      <c r="H21" s="5"/>
    </row>
    <row r="22" spans="3:8" ht="15.95" customHeight="1" x14ac:dyDescent="0.2">
      <c r="C22" s="112" t="s">
        <v>18</v>
      </c>
      <c r="D22" s="16"/>
      <c r="E22" s="138"/>
      <c r="F22" s="9"/>
      <c r="G22" s="5"/>
      <c r="H22" s="5"/>
    </row>
    <row r="23" spans="3:8" ht="15.95" customHeight="1" x14ac:dyDescent="0.2">
      <c r="C23" s="112" t="s">
        <v>19</v>
      </c>
      <c r="D23" s="16">
        <v>8000</v>
      </c>
      <c r="E23" s="138"/>
      <c r="F23" s="9"/>
      <c r="G23" s="5"/>
      <c r="H23" s="5"/>
    </row>
    <row r="24" spans="3:8" ht="15.95" customHeight="1" x14ac:dyDescent="0.2">
      <c r="C24" s="14" t="s">
        <v>31</v>
      </c>
      <c r="D24" s="23">
        <f>SUM(D6:D23)</f>
        <v>43200</v>
      </c>
      <c r="E24" s="138"/>
      <c r="F24" s="5"/>
      <c r="G24" s="5"/>
      <c r="H24" s="5"/>
    </row>
    <row r="25" spans="3:8" ht="15.95" customHeight="1" x14ac:dyDescent="0.2">
      <c r="C25" s="10"/>
      <c r="D25" s="10"/>
      <c r="E25" s="5"/>
      <c r="F25" s="5"/>
      <c r="G25" s="5"/>
      <c r="H25" s="5"/>
    </row>
    <row r="26" spans="3:8" ht="15.95" customHeight="1" x14ac:dyDescent="0.2">
      <c r="C26" s="15" t="s">
        <v>122</v>
      </c>
      <c r="D26" s="24">
        <f>D24</f>
        <v>43200</v>
      </c>
      <c r="E26" s="138"/>
      <c r="F26" s="5"/>
      <c r="G26" s="5"/>
      <c r="H26" s="5"/>
    </row>
    <row r="27" spans="3:8" ht="15.95" customHeight="1" x14ac:dyDescent="0.2">
      <c r="C27" s="15" t="s">
        <v>34</v>
      </c>
      <c r="D27" s="245">
        <v>100000</v>
      </c>
      <c r="E27" s="138"/>
      <c r="F27" s="5"/>
      <c r="G27" s="5"/>
      <c r="H27" s="5"/>
    </row>
    <row r="28" spans="3:8" ht="15.95" customHeight="1" x14ac:dyDescent="0.2">
      <c r="C28" s="18" t="s">
        <v>36</v>
      </c>
      <c r="D28" s="45">
        <f>IF(D27=0,0,D26/D27)</f>
        <v>0.432</v>
      </c>
      <c r="E28" s="138"/>
      <c r="F28" s="5"/>
      <c r="G28" s="5"/>
      <c r="H28" s="5"/>
    </row>
    <row r="29" spans="3:8" ht="15.95" customHeight="1" x14ac:dyDescent="0.2">
      <c r="C29" s="3"/>
      <c r="D29" s="4"/>
      <c r="E29" s="138"/>
      <c r="F29" s="5"/>
      <c r="G29" s="5"/>
      <c r="H29" s="5"/>
    </row>
    <row r="30" spans="3:8" ht="15.95" customHeight="1" x14ac:dyDescent="0.2">
      <c r="C30" s="4"/>
      <c r="D30" s="4"/>
      <c r="E30" s="4"/>
      <c r="F30" s="11"/>
      <c r="G30" s="5"/>
      <c r="H30" s="5"/>
    </row>
    <row r="31" spans="3:8" ht="15.95" customHeight="1" x14ac:dyDescent="0.2">
      <c r="C31" s="5"/>
      <c r="D31" s="5"/>
      <c r="E31" s="5"/>
      <c r="F31" s="11"/>
      <c r="G31" s="5"/>
      <c r="H31" s="5"/>
    </row>
  </sheetData>
  <sheetProtection insertRows="0"/>
  <mergeCells count="4">
    <mergeCell ref="C3:D3"/>
    <mergeCell ref="E26:E29"/>
    <mergeCell ref="E22:E24"/>
    <mergeCell ref="E5:E16"/>
  </mergeCells>
  <printOptions horizontalCentered="1"/>
  <pageMargins left="0.19685039370078741" right="0.19685039370078741" top="0.19685039370078741" bottom="0.19685039370078741" header="0" footer="0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I55"/>
  <sheetViews>
    <sheetView showGridLines="0" showRowColHeaders="0" zoomScale="90" zoomScaleNormal="90" workbookViewId="0">
      <selection activeCell="F38" sqref="F38"/>
    </sheetView>
  </sheetViews>
  <sheetFormatPr defaultColWidth="8.85546875" defaultRowHeight="14.25" x14ac:dyDescent="0.2"/>
  <cols>
    <col min="1" max="2" width="2.7109375" style="94" customWidth="1"/>
    <col min="3" max="3" width="8.7109375" style="93" customWidth="1"/>
    <col min="4" max="4" width="28.7109375" style="93" customWidth="1"/>
    <col min="5" max="5" width="11.85546875" style="93" customWidth="1"/>
    <col min="6" max="6" width="11.28515625" style="93" bestFit="1" customWidth="1"/>
    <col min="7" max="7" width="16.7109375" style="93" customWidth="1"/>
    <col min="8" max="8" width="14.42578125" style="93" customWidth="1"/>
    <col min="9" max="9" width="10" style="93" customWidth="1"/>
    <col min="10" max="10" width="4.7109375" style="94" customWidth="1"/>
    <col min="11" max="16384" width="8.85546875" style="94"/>
  </cols>
  <sheetData>
    <row r="1" spans="3:9" ht="15" customHeight="1" x14ac:dyDescent="0.2"/>
    <row r="2" spans="3:9" ht="25.5" customHeight="1" x14ac:dyDescent="0.2">
      <c r="C2" s="161" t="s">
        <v>65</v>
      </c>
      <c r="D2" s="162"/>
      <c r="E2" s="163"/>
      <c r="F2" s="163"/>
      <c r="G2" s="163"/>
      <c r="H2" s="164"/>
      <c r="I2" s="94"/>
    </row>
    <row r="3" spans="3:9" ht="15" customHeight="1" x14ac:dyDescent="0.2">
      <c r="C3" s="98"/>
      <c r="D3" s="98"/>
      <c r="E3" s="98"/>
      <c r="F3" s="98"/>
      <c r="G3" s="98"/>
      <c r="H3" s="98"/>
      <c r="I3" s="98"/>
    </row>
    <row r="4" spans="3:9" ht="20.100000000000001" customHeight="1" thickBot="1" x14ac:dyDescent="0.25">
      <c r="C4" s="158" t="s">
        <v>69</v>
      </c>
      <c r="D4" s="158"/>
      <c r="E4" s="158"/>
      <c r="F4" s="158"/>
      <c r="G4" s="158"/>
      <c r="H4" s="158"/>
      <c r="I4" s="98"/>
    </row>
    <row r="5" spans="3:9" ht="15" customHeight="1" x14ac:dyDescent="0.2">
      <c r="C5" s="98"/>
      <c r="D5" s="98"/>
      <c r="E5" s="98"/>
      <c r="F5" s="98"/>
      <c r="G5" s="98"/>
      <c r="H5" s="98"/>
      <c r="I5" s="98"/>
    </row>
    <row r="6" spans="3:9" ht="20.100000000000001" customHeight="1" x14ac:dyDescent="0.2">
      <c r="C6" s="159" t="s">
        <v>123</v>
      </c>
      <c r="D6" s="160"/>
      <c r="E6" s="160"/>
      <c r="F6" s="160"/>
      <c r="G6" s="160"/>
      <c r="H6" s="160"/>
      <c r="I6" s="5"/>
    </row>
    <row r="7" spans="3:9" ht="15.95" customHeight="1" x14ac:dyDescent="0.2">
      <c r="C7" s="33" t="s">
        <v>79</v>
      </c>
      <c r="D7" s="33" t="s">
        <v>68</v>
      </c>
      <c r="E7" s="32" t="s">
        <v>22</v>
      </c>
      <c r="F7" s="15" t="s">
        <v>23</v>
      </c>
      <c r="G7" s="26" t="s">
        <v>27</v>
      </c>
      <c r="H7" s="26" t="s">
        <v>28</v>
      </c>
      <c r="I7" s="5"/>
    </row>
    <row r="8" spans="3:9" ht="15.95" customHeight="1" x14ac:dyDescent="0.2">
      <c r="C8" s="34">
        <v>1</v>
      </c>
      <c r="D8" s="114" t="str">
        <f>IFERROR(VLOOKUP(C8,'Custo Materiais'!$B$5:$K$32,2,FALSE),"")</f>
        <v>farinha</v>
      </c>
      <c r="E8" s="113" t="str">
        <f>IFERROR(VLOOKUP(C8,'Custo Materiais'!$B$5:$K$32,3,FALSE),"")</f>
        <v>KG</v>
      </c>
      <c r="F8" s="31">
        <v>1</v>
      </c>
      <c r="G8" s="35">
        <f>IFERROR(VLOOKUP(C8,'Custo Materiais'!$B$5:$K$32,10,FALSE),"")</f>
        <v>5</v>
      </c>
      <c r="H8" s="35">
        <f>IFERROR(F8*G8,"")</f>
        <v>5</v>
      </c>
      <c r="I8" s="5"/>
    </row>
    <row r="9" spans="3:9" ht="15.95" customHeight="1" x14ac:dyDescent="0.2">
      <c r="C9" s="34">
        <v>2</v>
      </c>
      <c r="D9" s="114" t="str">
        <f>IFERROR(VLOOKUP(C9,'Custo Materiais'!$B$5:$K$32,2,FALSE),"")</f>
        <v>ovos</v>
      </c>
      <c r="E9" s="113" t="str">
        <f>IFERROR(VLOOKUP(C9,'Custo Materiais'!$B$5:$K$32,3,FALSE),"")</f>
        <v>Un.Medida</v>
      </c>
      <c r="F9" s="31">
        <v>3</v>
      </c>
      <c r="G9" s="35">
        <f>IFERROR(VLOOKUP(C9,'Custo Materiais'!$B$5:$K$32,10,FALSE),"")</f>
        <v>1</v>
      </c>
      <c r="H9" s="35">
        <f t="shared" ref="H9:H18" si="0">IFERROR(F9*G9,"")</f>
        <v>3</v>
      </c>
      <c r="I9" s="5"/>
    </row>
    <row r="10" spans="3:9" ht="15.95" customHeight="1" x14ac:dyDescent="0.2">
      <c r="C10" s="34">
        <v>3</v>
      </c>
      <c r="D10" s="114" t="str">
        <f>IFERROR(VLOOKUP(C10,'Custo Materiais'!$B$5:$K$32,2,FALSE),"")</f>
        <v>açucar</v>
      </c>
      <c r="E10" s="113" t="str">
        <f>IFERROR(VLOOKUP(C10,'Custo Materiais'!$B$5:$K$32,3,FALSE),"")</f>
        <v>KG</v>
      </c>
      <c r="F10" s="31">
        <v>0.2</v>
      </c>
      <c r="G10" s="35">
        <f>IFERROR(VLOOKUP(C10,'Custo Materiais'!$B$5:$K$32,10,FALSE),"")</f>
        <v>8</v>
      </c>
      <c r="H10" s="35">
        <f t="shared" si="0"/>
        <v>1.6</v>
      </c>
      <c r="I10" s="5"/>
    </row>
    <row r="11" spans="3:9" ht="15.95" customHeight="1" x14ac:dyDescent="0.2">
      <c r="C11" s="34">
        <v>4</v>
      </c>
      <c r="D11" s="114" t="str">
        <f>IFERROR(VLOOKUP(C11,'Custo Materiais'!$B$5:$K$32,2,FALSE),"")</f>
        <v>leite</v>
      </c>
      <c r="E11" s="113" t="str">
        <f>IFERROR(VLOOKUP(C11,'Custo Materiais'!$B$5:$K$32,3,FALSE),"")</f>
        <v>litro</v>
      </c>
      <c r="F11" s="31">
        <v>0.3</v>
      </c>
      <c r="G11" s="35">
        <f>IFERROR(VLOOKUP(C11,'Custo Materiais'!$B$5:$K$32,10,FALSE),"")</f>
        <v>5</v>
      </c>
      <c r="H11" s="35">
        <f t="shared" si="0"/>
        <v>1.5</v>
      </c>
      <c r="I11" s="5"/>
    </row>
    <row r="12" spans="3:9" ht="15.95" customHeight="1" x14ac:dyDescent="0.2">
      <c r="C12" s="34">
        <v>5</v>
      </c>
      <c r="D12" s="114" t="str">
        <f>IFERROR(VLOOKUP(C12,'Custo Materiais'!$B$5:$K$32,2,FALSE),"")</f>
        <v>fermento</v>
      </c>
      <c r="E12" s="113" t="str">
        <f>IFERROR(VLOOKUP(C12,'Custo Materiais'!$B$5:$K$32,3,FALSE),"")</f>
        <v>kg</v>
      </c>
      <c r="F12" s="31">
        <v>0.05</v>
      </c>
      <c r="G12" s="35">
        <f>IFERROR(VLOOKUP(C12,'Custo Materiais'!$B$5:$K$32,10,FALSE),"")</f>
        <v>3</v>
      </c>
      <c r="H12" s="35">
        <f t="shared" si="0"/>
        <v>0.15000000000000002</v>
      </c>
      <c r="I12" s="5"/>
    </row>
    <row r="13" spans="3:9" ht="15.95" customHeight="1" x14ac:dyDescent="0.2">
      <c r="C13" s="34">
        <v>6</v>
      </c>
      <c r="D13" s="114" t="str">
        <f>IFERROR(VLOOKUP(C13,'Custo Materiais'!$B$5:$K$32,2,FALSE),"")</f>
        <v>chocolate em pó</v>
      </c>
      <c r="E13" s="113" t="str">
        <f>IFERROR(VLOOKUP(C13,'Custo Materiais'!$B$5:$K$32,3,FALSE),"")</f>
        <v>kg</v>
      </c>
      <c r="F13" s="31">
        <v>0.3</v>
      </c>
      <c r="G13" s="35">
        <f>IFERROR(VLOOKUP(C13,'Custo Materiais'!$B$5:$K$32,10,FALSE),"")</f>
        <v>12</v>
      </c>
      <c r="H13" s="35">
        <f t="shared" si="0"/>
        <v>3.5999999999999996</v>
      </c>
      <c r="I13" s="5"/>
    </row>
    <row r="14" spans="3:9" ht="15.95" customHeight="1" x14ac:dyDescent="0.2">
      <c r="C14" s="34">
        <v>12</v>
      </c>
      <c r="D14" s="114" t="str">
        <f>IFERROR(VLOOKUP(C14,'Custo Materiais'!$B$5:$K$32,2,FALSE),"")</f>
        <v>manteiga</v>
      </c>
      <c r="E14" s="113" t="str">
        <f>IFERROR(VLOOKUP(C14,'Custo Materiais'!$B$5:$K$32,3,FALSE),"")</f>
        <v>KG</v>
      </c>
      <c r="F14" s="31">
        <v>0.2</v>
      </c>
      <c r="G14" s="35">
        <f>IFERROR(VLOOKUP(C14,'Custo Materiais'!$B$5:$K$32,10,FALSE),"")</f>
        <v>12</v>
      </c>
      <c r="H14" s="35">
        <f t="shared" si="0"/>
        <v>2.4000000000000004</v>
      </c>
      <c r="I14" s="5"/>
    </row>
    <row r="15" spans="3:9" ht="15.95" customHeight="1" x14ac:dyDescent="0.2">
      <c r="C15" s="34"/>
      <c r="D15" s="114" t="str">
        <f>IFERROR(VLOOKUP(C15,'Custo Materiais'!$B$5:$K$32,2,FALSE),"")</f>
        <v/>
      </c>
      <c r="E15" s="113" t="str">
        <f>IFERROR(VLOOKUP(C15,'Custo Materiais'!$B$5:$K$32,3,FALSE),"")</f>
        <v/>
      </c>
      <c r="F15" s="31"/>
      <c r="G15" s="35" t="str">
        <f>IFERROR(VLOOKUP(C15,'Custo Materiais'!$B$5:$K$32,10,FALSE),"")</f>
        <v/>
      </c>
      <c r="H15" s="35" t="str">
        <f t="shared" si="0"/>
        <v/>
      </c>
      <c r="I15" s="5"/>
    </row>
    <row r="16" spans="3:9" ht="15.95" customHeight="1" x14ac:dyDescent="0.2">
      <c r="C16" s="34"/>
      <c r="D16" s="114" t="str">
        <f>IFERROR(VLOOKUP(C16,'Custo Materiais'!$B$5:$K$32,2,FALSE),"")</f>
        <v/>
      </c>
      <c r="E16" s="113" t="str">
        <f>IFERROR(VLOOKUP(C16,'Custo Materiais'!$B$5:$K$32,3,FALSE),"")</f>
        <v/>
      </c>
      <c r="F16" s="31"/>
      <c r="G16" s="35" t="str">
        <f>IFERROR(VLOOKUP(C16,'Custo Materiais'!$B$5:$K$32,10,FALSE),"")</f>
        <v/>
      </c>
      <c r="H16" s="35" t="str">
        <f t="shared" si="0"/>
        <v/>
      </c>
      <c r="I16" s="5"/>
    </row>
    <row r="17" spans="3:9" ht="15.95" customHeight="1" x14ac:dyDescent="0.2">
      <c r="C17" s="34"/>
      <c r="D17" s="114" t="str">
        <f>IFERROR(VLOOKUP(C17,'Custo Materiais'!$B$5:$K$32,2,FALSE),"")</f>
        <v/>
      </c>
      <c r="E17" s="113" t="str">
        <f>IFERROR(VLOOKUP(C17,'Custo Materiais'!$B$5:$K$32,3,FALSE),"")</f>
        <v/>
      </c>
      <c r="F17" s="31"/>
      <c r="G17" s="35" t="str">
        <f>IFERROR(VLOOKUP(C17,'Custo Materiais'!$B$5:$K$32,10,FALSE),"")</f>
        <v/>
      </c>
      <c r="H17" s="35" t="str">
        <f t="shared" si="0"/>
        <v/>
      </c>
      <c r="I17" s="5"/>
    </row>
    <row r="18" spans="3:9" ht="15.95" customHeight="1" x14ac:dyDescent="0.2">
      <c r="C18" s="34"/>
      <c r="D18" s="114" t="str">
        <f>IFERROR(VLOOKUP(C18,'Custo Materiais'!$B$5:$K$32,2,FALSE),"")</f>
        <v/>
      </c>
      <c r="E18" s="113" t="str">
        <f>IFERROR(VLOOKUP(C18,'Custo Materiais'!$B$5:$K$32,3,FALSE),"")</f>
        <v/>
      </c>
      <c r="F18" s="31"/>
      <c r="G18" s="35" t="str">
        <f>IFERROR(VLOOKUP(C18,'Custo Materiais'!$B$5:$K$32,10,FALSE),"")</f>
        <v/>
      </c>
      <c r="H18" s="35" t="str">
        <f t="shared" si="0"/>
        <v/>
      </c>
      <c r="I18" s="5"/>
    </row>
    <row r="19" spans="3:9" ht="15.95" customHeight="1" x14ac:dyDescent="0.2">
      <c r="C19" s="139" t="s">
        <v>76</v>
      </c>
      <c r="D19" s="140"/>
      <c r="E19" s="140"/>
      <c r="F19" s="140"/>
      <c r="G19" s="141"/>
      <c r="H19" s="37">
        <f>SUM(H8:H18)</f>
        <v>17.25</v>
      </c>
      <c r="I19" s="5"/>
    </row>
    <row r="20" spans="3:9" ht="15.95" customHeight="1" x14ac:dyDescent="0.2">
      <c r="C20" s="5"/>
      <c r="D20" s="5"/>
      <c r="E20" s="5"/>
      <c r="F20" s="5"/>
      <c r="G20" s="5"/>
      <c r="H20" s="5"/>
      <c r="I20" s="5"/>
    </row>
    <row r="21" spans="3:9" ht="20.100000000000001" customHeight="1" x14ac:dyDescent="0.2">
      <c r="C21" s="156" t="s">
        <v>78</v>
      </c>
      <c r="D21" s="142"/>
      <c r="E21" s="142"/>
      <c r="F21" s="142"/>
      <c r="G21" s="142"/>
      <c r="H21" s="142"/>
      <c r="I21" s="5"/>
    </row>
    <row r="22" spans="3:9" ht="15.95" customHeight="1" x14ac:dyDescent="0.2">
      <c r="C22" s="157" t="s">
        <v>70</v>
      </c>
      <c r="D22" s="157"/>
      <c r="E22" s="32" t="s">
        <v>22</v>
      </c>
      <c r="F22" s="15" t="s">
        <v>23</v>
      </c>
      <c r="G22" s="26" t="s">
        <v>27</v>
      </c>
      <c r="H22" s="26" t="s">
        <v>28</v>
      </c>
      <c r="I22" s="5"/>
    </row>
    <row r="23" spans="3:9" ht="15.95" customHeight="1" x14ac:dyDescent="0.2">
      <c r="C23" s="155"/>
      <c r="D23" s="155"/>
      <c r="E23" s="19" t="s">
        <v>115</v>
      </c>
      <c r="F23" s="16">
        <v>0</v>
      </c>
      <c r="G23" s="16">
        <v>0</v>
      </c>
      <c r="H23" s="35">
        <f>F23*G23</f>
        <v>0</v>
      </c>
      <c r="I23" s="5"/>
    </row>
    <row r="24" spans="3:9" ht="15.95" customHeight="1" x14ac:dyDescent="0.2">
      <c r="C24" s="155"/>
      <c r="D24" s="155"/>
      <c r="E24" s="19"/>
      <c r="F24" s="16">
        <v>0</v>
      </c>
      <c r="G24" s="16">
        <v>0</v>
      </c>
      <c r="H24" s="35">
        <f t="shared" ref="H24:H32" si="1">F24*G24</f>
        <v>0</v>
      </c>
      <c r="I24" s="5"/>
    </row>
    <row r="25" spans="3:9" ht="15.95" customHeight="1" x14ac:dyDescent="0.2">
      <c r="C25" s="155"/>
      <c r="D25" s="155"/>
      <c r="E25" s="19"/>
      <c r="F25" s="16"/>
      <c r="G25" s="16"/>
      <c r="H25" s="35">
        <f t="shared" si="1"/>
        <v>0</v>
      </c>
      <c r="I25" s="5"/>
    </row>
    <row r="26" spans="3:9" ht="15.95" customHeight="1" x14ac:dyDescent="0.2">
      <c r="C26" s="155"/>
      <c r="D26" s="155"/>
      <c r="E26" s="19"/>
      <c r="F26" s="16"/>
      <c r="G26" s="16"/>
      <c r="H26" s="35">
        <f t="shared" si="1"/>
        <v>0</v>
      </c>
      <c r="I26" s="5"/>
    </row>
    <row r="27" spans="3:9" ht="15.95" customHeight="1" x14ac:dyDescent="0.2">
      <c r="C27" s="155"/>
      <c r="D27" s="155"/>
      <c r="E27" s="19"/>
      <c r="F27" s="16"/>
      <c r="G27" s="16"/>
      <c r="H27" s="35">
        <f t="shared" si="1"/>
        <v>0</v>
      </c>
      <c r="I27" s="5"/>
    </row>
    <row r="28" spans="3:9" ht="15.95" customHeight="1" x14ac:dyDescent="0.2">
      <c r="C28" s="155"/>
      <c r="D28" s="155"/>
      <c r="E28" s="19"/>
      <c r="F28" s="16"/>
      <c r="G28" s="16"/>
      <c r="H28" s="35">
        <f t="shared" si="1"/>
        <v>0</v>
      </c>
      <c r="I28" s="5"/>
    </row>
    <row r="29" spans="3:9" ht="15.95" customHeight="1" x14ac:dyDescent="0.2">
      <c r="C29" s="144"/>
      <c r="D29" s="146"/>
      <c r="E29" s="19"/>
      <c r="F29" s="16"/>
      <c r="G29" s="16"/>
      <c r="H29" s="35">
        <f t="shared" si="1"/>
        <v>0</v>
      </c>
      <c r="I29" s="5"/>
    </row>
    <row r="30" spans="3:9" ht="15.95" customHeight="1" x14ac:dyDescent="0.2">
      <c r="C30" s="144"/>
      <c r="D30" s="146"/>
      <c r="E30" s="19"/>
      <c r="F30" s="16"/>
      <c r="G30" s="16"/>
      <c r="H30" s="35">
        <f t="shared" si="1"/>
        <v>0</v>
      </c>
      <c r="I30" s="5"/>
    </row>
    <row r="31" spans="3:9" ht="15.95" customHeight="1" x14ac:dyDescent="0.2">
      <c r="C31" s="155"/>
      <c r="D31" s="155"/>
      <c r="E31" s="19"/>
      <c r="F31" s="16"/>
      <c r="G31" s="16"/>
      <c r="H31" s="35">
        <f t="shared" si="1"/>
        <v>0</v>
      </c>
      <c r="I31" s="5"/>
    </row>
    <row r="32" spans="3:9" ht="15.95" customHeight="1" x14ac:dyDescent="0.2">
      <c r="C32" s="155"/>
      <c r="D32" s="155"/>
      <c r="E32" s="19"/>
      <c r="F32" s="16"/>
      <c r="G32" s="16"/>
      <c r="H32" s="35">
        <f t="shared" si="1"/>
        <v>0</v>
      </c>
      <c r="I32" s="5"/>
    </row>
    <row r="33" spans="3:9" ht="15.95" customHeight="1" x14ac:dyDescent="0.2">
      <c r="C33" s="139" t="s">
        <v>74</v>
      </c>
      <c r="D33" s="140"/>
      <c r="E33" s="140"/>
      <c r="F33" s="140"/>
      <c r="G33" s="141"/>
      <c r="H33" s="7">
        <f>SUM(H23:H32)</f>
        <v>0</v>
      </c>
      <c r="I33" s="5"/>
    </row>
    <row r="34" spans="3:9" ht="15.95" customHeight="1" x14ac:dyDescent="0.2">
      <c r="C34" s="5"/>
      <c r="D34" s="8"/>
      <c r="E34" s="8"/>
      <c r="F34" s="8"/>
      <c r="G34" s="8"/>
      <c r="H34" s="5"/>
      <c r="I34" s="5"/>
    </row>
    <row r="35" spans="3:9" ht="20.100000000000001" customHeight="1" x14ac:dyDescent="0.2">
      <c r="C35" s="20" t="s">
        <v>73</v>
      </c>
      <c r="D35" s="21"/>
      <c r="E35" s="21"/>
      <c r="F35" s="21"/>
      <c r="G35" s="21"/>
      <c r="H35" s="21"/>
      <c r="I35" s="5"/>
    </row>
    <row r="36" spans="3:9" ht="15.95" customHeight="1" x14ac:dyDescent="0.2">
      <c r="C36" s="147" t="s">
        <v>71</v>
      </c>
      <c r="D36" s="148"/>
      <c r="E36" s="148"/>
      <c r="F36" s="151" t="s">
        <v>67</v>
      </c>
      <c r="G36" s="153" t="s">
        <v>72</v>
      </c>
      <c r="H36" s="151" t="str">
        <f>H22</f>
        <v>Valor Total</v>
      </c>
      <c r="I36" s="5"/>
    </row>
    <row r="37" spans="3:9" ht="15.95" customHeight="1" x14ac:dyDescent="0.2">
      <c r="C37" s="149"/>
      <c r="D37" s="150"/>
      <c r="E37" s="150"/>
      <c r="F37" s="152"/>
      <c r="G37" s="154"/>
      <c r="H37" s="152"/>
      <c r="I37" s="5"/>
    </row>
    <row r="38" spans="3:9" ht="15.95" customHeight="1" x14ac:dyDescent="0.2">
      <c r="C38" s="144" t="s">
        <v>138</v>
      </c>
      <c r="D38" s="145"/>
      <c r="E38" s="146"/>
      <c r="F38" s="99">
        <v>0.3</v>
      </c>
      <c r="G38" s="100">
        <v>35.9</v>
      </c>
      <c r="H38" s="35">
        <f>G38*F38</f>
        <v>10.77</v>
      </c>
      <c r="I38" s="5"/>
    </row>
    <row r="39" spans="3:9" ht="15.95" customHeight="1" x14ac:dyDescent="0.2">
      <c r="C39" s="144" t="s">
        <v>141</v>
      </c>
      <c r="D39" s="145"/>
      <c r="E39" s="146"/>
      <c r="F39" s="100">
        <v>0.1</v>
      </c>
      <c r="G39" s="100">
        <v>29.66</v>
      </c>
      <c r="H39" s="35">
        <f t="shared" ref="H39:H46" si="2">G39*F39</f>
        <v>2.9660000000000002</v>
      </c>
      <c r="I39" s="5"/>
    </row>
    <row r="40" spans="3:9" ht="15.95" customHeight="1" x14ac:dyDescent="0.2">
      <c r="C40" s="144" t="s">
        <v>140</v>
      </c>
      <c r="D40" s="145"/>
      <c r="E40" s="146"/>
      <c r="F40" s="100">
        <v>0.2</v>
      </c>
      <c r="G40" s="100">
        <v>17.170000000000002</v>
      </c>
      <c r="H40" s="35">
        <f t="shared" si="2"/>
        <v>3.4340000000000006</v>
      </c>
      <c r="I40" s="5"/>
    </row>
    <row r="41" spans="3:9" ht="15.95" customHeight="1" x14ac:dyDescent="0.2">
      <c r="C41" s="144"/>
      <c r="D41" s="145"/>
      <c r="E41" s="146"/>
      <c r="F41" s="100">
        <v>0</v>
      </c>
      <c r="G41" s="100"/>
      <c r="H41" s="35">
        <f t="shared" si="2"/>
        <v>0</v>
      </c>
      <c r="I41" s="5"/>
    </row>
    <row r="42" spans="3:9" ht="15.95" customHeight="1" x14ac:dyDescent="0.2">
      <c r="C42" s="144"/>
      <c r="D42" s="145"/>
      <c r="E42" s="146"/>
      <c r="F42" s="100">
        <v>0</v>
      </c>
      <c r="G42" s="100"/>
      <c r="H42" s="35">
        <f t="shared" si="2"/>
        <v>0</v>
      </c>
      <c r="I42" s="5"/>
    </row>
    <row r="43" spans="3:9" ht="15.95" customHeight="1" x14ac:dyDescent="0.2">
      <c r="C43" s="144"/>
      <c r="D43" s="145"/>
      <c r="E43" s="146"/>
      <c r="F43" s="100">
        <v>0</v>
      </c>
      <c r="G43" s="100"/>
      <c r="H43" s="35">
        <f t="shared" si="2"/>
        <v>0</v>
      </c>
      <c r="I43" s="5"/>
    </row>
    <row r="44" spans="3:9" ht="15.95" customHeight="1" x14ac:dyDescent="0.2">
      <c r="C44" s="144"/>
      <c r="D44" s="145"/>
      <c r="E44" s="146"/>
      <c r="F44" s="100">
        <v>0</v>
      </c>
      <c r="G44" s="100"/>
      <c r="H44" s="35">
        <f t="shared" si="2"/>
        <v>0</v>
      </c>
      <c r="I44" s="5"/>
    </row>
    <row r="45" spans="3:9" ht="15.95" customHeight="1" x14ac:dyDescent="0.2">
      <c r="C45" s="144"/>
      <c r="D45" s="145"/>
      <c r="E45" s="146"/>
      <c r="F45" s="100">
        <v>0</v>
      </c>
      <c r="G45" s="100"/>
      <c r="H45" s="35">
        <f t="shared" si="2"/>
        <v>0</v>
      </c>
      <c r="I45" s="5"/>
    </row>
    <row r="46" spans="3:9" ht="15.95" customHeight="1" x14ac:dyDescent="0.2">
      <c r="C46" s="144"/>
      <c r="D46" s="145"/>
      <c r="E46" s="146"/>
      <c r="F46" s="100">
        <v>0</v>
      </c>
      <c r="G46" s="100"/>
      <c r="H46" s="35">
        <f t="shared" si="2"/>
        <v>0</v>
      </c>
      <c r="I46" s="5"/>
    </row>
    <row r="47" spans="3:9" ht="15.95" customHeight="1" x14ac:dyDescent="0.2">
      <c r="C47" s="139" t="s">
        <v>75</v>
      </c>
      <c r="D47" s="140"/>
      <c r="E47" s="140"/>
      <c r="F47" s="140"/>
      <c r="G47" s="141"/>
      <c r="H47" s="7">
        <f>SUM(H38:H46)</f>
        <v>17.170000000000002</v>
      </c>
      <c r="I47" s="5"/>
    </row>
    <row r="48" spans="3:9" ht="15.95" customHeight="1" x14ac:dyDescent="0.2">
      <c r="C48" s="5"/>
      <c r="D48" s="8"/>
      <c r="E48" s="8"/>
      <c r="F48" s="8"/>
      <c r="G48" s="8"/>
      <c r="H48" s="5"/>
      <c r="I48" s="5"/>
    </row>
    <row r="49" spans="3:9" ht="15.95" customHeight="1" x14ac:dyDescent="0.2">
      <c r="C49" s="142" t="s">
        <v>102</v>
      </c>
      <c r="D49" s="142"/>
      <c r="E49" s="142"/>
      <c r="F49" s="142"/>
      <c r="G49" s="143"/>
      <c r="H49" s="36">
        <f>H19+H33+H47</f>
        <v>34.42</v>
      </c>
      <c r="I49" s="94"/>
    </row>
    <row r="50" spans="3:9" ht="15.95" customHeight="1" x14ac:dyDescent="0.2">
      <c r="C50" s="39"/>
      <c r="D50" s="39"/>
      <c r="E50" s="39"/>
      <c r="F50" s="39"/>
      <c r="G50" s="39"/>
      <c r="H50" s="41"/>
      <c r="I50" s="94"/>
    </row>
    <row r="51" spans="3:9" ht="15.95" customHeight="1" x14ac:dyDescent="0.2">
      <c r="C51" s="39"/>
      <c r="D51" s="39"/>
      <c r="E51" s="39"/>
      <c r="F51" s="39"/>
      <c r="G51" s="39"/>
      <c r="H51" s="41"/>
      <c r="I51" s="94"/>
    </row>
    <row r="52" spans="3:9" ht="15.95" customHeight="1" x14ac:dyDescent="0.2">
      <c r="C52" s="39"/>
      <c r="D52" s="39"/>
      <c r="E52" s="39"/>
      <c r="F52" s="39"/>
      <c r="G52" s="39"/>
      <c r="H52" s="41"/>
      <c r="I52" s="94"/>
    </row>
    <row r="53" spans="3:9" ht="15.95" customHeight="1" x14ac:dyDescent="0.2">
      <c r="C53" s="9"/>
      <c r="D53" s="9"/>
      <c r="E53" s="28"/>
    </row>
    <row r="54" spans="3:9" ht="15.95" customHeight="1" x14ac:dyDescent="0.2">
      <c r="C54" s="4"/>
      <c r="D54" s="4"/>
      <c r="E54" s="4"/>
      <c r="F54" s="4"/>
      <c r="G54" s="13"/>
      <c r="H54" s="5"/>
      <c r="I54" s="5"/>
    </row>
    <row r="55" spans="3:9" ht="15.95" customHeight="1" x14ac:dyDescent="0.2">
      <c r="C55" s="5"/>
      <c r="D55" s="5"/>
      <c r="E55" s="5"/>
      <c r="F55" s="5"/>
      <c r="G55" s="5"/>
      <c r="H55" s="5"/>
      <c r="I55" s="5"/>
    </row>
  </sheetData>
  <sheetProtection password="BC1F" sheet="1" objects="1" scenarios="1" insertRows="0"/>
  <mergeCells count="33">
    <mergeCell ref="C19:G19"/>
    <mergeCell ref="C4:H4"/>
    <mergeCell ref="C6:H6"/>
    <mergeCell ref="C2:D2"/>
    <mergeCell ref="E2:H2"/>
    <mergeCell ref="C25:D25"/>
    <mergeCell ref="C26:D26"/>
    <mergeCell ref="C27:D27"/>
    <mergeCell ref="C28:D28"/>
    <mergeCell ref="C21:H21"/>
    <mergeCell ref="C22:D22"/>
    <mergeCell ref="C23:D23"/>
    <mergeCell ref="C24:D24"/>
    <mergeCell ref="F36:F37"/>
    <mergeCell ref="G36:G37"/>
    <mergeCell ref="H36:H37"/>
    <mergeCell ref="C38:E38"/>
    <mergeCell ref="C29:D29"/>
    <mergeCell ref="C30:D30"/>
    <mergeCell ref="C31:D31"/>
    <mergeCell ref="C32:D32"/>
    <mergeCell ref="C33:G33"/>
    <mergeCell ref="C39:E39"/>
    <mergeCell ref="C40:E40"/>
    <mergeCell ref="C41:E41"/>
    <mergeCell ref="C42:E42"/>
    <mergeCell ref="C36:E37"/>
    <mergeCell ref="C47:G47"/>
    <mergeCell ref="C49:G49"/>
    <mergeCell ref="C43:E43"/>
    <mergeCell ref="C44:E44"/>
    <mergeCell ref="C45:E45"/>
    <mergeCell ref="C46:E46"/>
  </mergeCells>
  <printOptions horizontalCentered="1"/>
  <pageMargins left="0.25" right="0.25" top="0.75" bottom="0.75" header="0.3" footer="0.3"/>
  <pageSetup paperSize="9" scale="8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K50"/>
  <sheetViews>
    <sheetView showGridLines="0" showRowColHeaders="0" tabSelected="1" zoomScale="90" zoomScaleNormal="90" workbookViewId="0">
      <selection activeCell="H29" sqref="H29"/>
    </sheetView>
  </sheetViews>
  <sheetFormatPr defaultColWidth="8.85546875" defaultRowHeight="14.25" x14ac:dyDescent="0.2"/>
  <cols>
    <col min="1" max="2" width="2.7109375" style="94" customWidth="1"/>
    <col min="3" max="3" width="13.85546875" style="93" customWidth="1"/>
    <col min="4" max="4" width="16.7109375" style="93" customWidth="1"/>
    <col min="5" max="5" width="22.42578125" style="94" customWidth="1"/>
    <col min="6" max="6" width="16.28515625" style="94" customWidth="1"/>
    <col min="7" max="7" width="4.7109375" style="94" customWidth="1"/>
    <col min="8" max="8" width="8.85546875" style="94"/>
    <col min="9" max="10" width="15.7109375" style="94" customWidth="1"/>
    <col min="11" max="16384" width="8.85546875" style="94"/>
  </cols>
  <sheetData>
    <row r="1" spans="3:11" ht="15" customHeight="1" x14ac:dyDescent="0.2"/>
    <row r="2" spans="3:11" ht="27.75" customHeight="1" x14ac:dyDescent="0.2">
      <c r="C2" s="190" t="s">
        <v>100</v>
      </c>
      <c r="D2" s="191"/>
      <c r="E2" s="191"/>
      <c r="F2" s="191"/>
      <c r="G2" s="191"/>
      <c r="H2" s="191"/>
      <c r="I2" s="191"/>
      <c r="J2" s="191"/>
      <c r="K2" s="191"/>
    </row>
    <row r="3" spans="3:11" ht="15" customHeight="1" x14ac:dyDescent="0.2">
      <c r="C3" s="95"/>
      <c r="D3" s="96"/>
      <c r="E3" s="96"/>
      <c r="F3" s="96"/>
    </row>
    <row r="4" spans="3:11" ht="25.5" customHeight="1" x14ac:dyDescent="0.2">
      <c r="C4" s="97" t="s">
        <v>65</v>
      </c>
      <c r="D4" s="192"/>
      <c r="E4" s="193"/>
      <c r="F4" s="193"/>
      <c r="G4" s="193"/>
      <c r="H4" s="193"/>
      <c r="I4" s="193"/>
      <c r="J4" s="193"/>
      <c r="K4" s="194"/>
    </row>
    <row r="5" spans="3:11" ht="25.5" customHeight="1" x14ac:dyDescent="0.2">
      <c r="C5" s="95"/>
      <c r="D5" s="105"/>
      <c r="E5" s="105"/>
      <c r="F5" s="105"/>
    </row>
    <row r="6" spans="3:11" ht="20.100000000000001" customHeight="1" x14ac:dyDescent="0.2">
      <c r="C6" s="27" t="s">
        <v>0</v>
      </c>
      <c r="D6" s="205" t="s">
        <v>102</v>
      </c>
      <c r="E6" s="206"/>
      <c r="F6" s="36">
        <f>'Ficha Técnica'!H49</f>
        <v>34.42</v>
      </c>
      <c r="H6" s="231" t="s">
        <v>30</v>
      </c>
      <c r="I6" s="232" t="s">
        <v>87</v>
      </c>
      <c r="J6" s="232"/>
      <c r="K6" s="232"/>
    </row>
    <row r="7" spans="3:11" ht="15" customHeight="1" x14ac:dyDescent="0.2">
      <c r="C7" s="94"/>
      <c r="D7" s="94"/>
      <c r="H7" s="231"/>
      <c r="I7" s="232"/>
      <c r="J7" s="232"/>
      <c r="K7" s="232"/>
    </row>
    <row r="8" spans="3:11" ht="20.100000000000001" customHeight="1" x14ac:dyDescent="0.2">
      <c r="C8" s="201" t="s">
        <v>2</v>
      </c>
      <c r="D8" s="159" t="s">
        <v>77</v>
      </c>
      <c r="E8" s="160"/>
      <c r="F8" s="160"/>
      <c r="H8" s="199" t="s">
        <v>88</v>
      </c>
      <c r="I8" s="200"/>
      <c r="J8" s="208" t="s">
        <v>86</v>
      </c>
      <c r="K8" s="208"/>
    </row>
    <row r="9" spans="3:11" ht="15.95" customHeight="1" x14ac:dyDescent="0.2">
      <c r="C9" s="202"/>
      <c r="D9" s="203" t="s">
        <v>35</v>
      </c>
      <c r="E9" s="204"/>
      <c r="F9" s="32" t="s">
        <v>83</v>
      </c>
      <c r="H9" s="195">
        <f>F6*F27</f>
        <v>104.93902439024393</v>
      </c>
      <c r="I9" s="196"/>
      <c r="J9" s="43" t="s">
        <v>89</v>
      </c>
      <c r="K9" s="43" t="s">
        <v>90</v>
      </c>
    </row>
    <row r="10" spans="3:11" ht="15.95" customHeight="1" x14ac:dyDescent="0.2">
      <c r="C10" s="242" t="s">
        <v>118</v>
      </c>
      <c r="D10" s="155" t="s">
        <v>116</v>
      </c>
      <c r="E10" s="155"/>
      <c r="F10" s="110">
        <v>0.04</v>
      </c>
      <c r="H10" s="195"/>
      <c r="I10" s="196"/>
      <c r="J10" s="223">
        <f>K10*H9</f>
        <v>20.987804878048788</v>
      </c>
      <c r="K10" s="224">
        <f>F21</f>
        <v>0.2</v>
      </c>
    </row>
    <row r="11" spans="3:11" ht="15.95" customHeight="1" x14ac:dyDescent="0.2">
      <c r="C11" s="243"/>
      <c r="D11" s="155"/>
      <c r="E11" s="155"/>
      <c r="F11" s="110"/>
      <c r="H11" s="197"/>
      <c r="I11" s="198"/>
      <c r="J11" s="223"/>
      <c r="K11" s="224"/>
    </row>
    <row r="12" spans="3:11" ht="15.95" customHeight="1" x14ac:dyDescent="0.2">
      <c r="C12" s="243"/>
      <c r="D12" s="144"/>
      <c r="E12" s="146"/>
      <c r="F12" s="110"/>
    </row>
    <row r="13" spans="3:11" ht="15.95" customHeight="1" x14ac:dyDescent="0.2">
      <c r="C13" s="244"/>
      <c r="D13" s="155"/>
      <c r="E13" s="155"/>
      <c r="F13" s="110"/>
    </row>
    <row r="14" spans="3:11" ht="15.95" customHeight="1" x14ac:dyDescent="0.2">
      <c r="C14" s="239" t="s">
        <v>117</v>
      </c>
      <c r="D14" s="155" t="s">
        <v>84</v>
      </c>
      <c r="E14" s="155"/>
      <c r="F14" s="110">
        <v>0</v>
      </c>
    </row>
    <row r="15" spans="3:11" ht="15.95" customHeight="1" x14ac:dyDescent="0.2">
      <c r="C15" s="240"/>
      <c r="D15" s="155" t="s">
        <v>85</v>
      </c>
      <c r="E15" s="155"/>
      <c r="F15" s="110">
        <v>0</v>
      </c>
      <c r="H15" s="213" t="s">
        <v>33</v>
      </c>
      <c r="I15" s="215" t="s">
        <v>91</v>
      </c>
      <c r="J15" s="216"/>
      <c r="K15" s="217"/>
    </row>
    <row r="16" spans="3:11" ht="15.95" customHeight="1" x14ac:dyDescent="0.2">
      <c r="C16" s="240"/>
      <c r="D16" s="155" t="s">
        <v>24</v>
      </c>
      <c r="E16" s="155"/>
      <c r="F16" s="110">
        <v>0</v>
      </c>
      <c r="H16" s="214"/>
      <c r="I16" s="218"/>
      <c r="J16" s="219"/>
      <c r="K16" s="220"/>
    </row>
    <row r="17" spans="3:11" ht="15.95" customHeight="1" x14ac:dyDescent="0.2">
      <c r="C17" s="240"/>
      <c r="D17" s="155"/>
      <c r="E17" s="155"/>
      <c r="F17" s="110"/>
      <c r="H17" s="199" t="s">
        <v>92</v>
      </c>
      <c r="I17" s="200"/>
      <c r="J17" s="221" t="s">
        <v>86</v>
      </c>
      <c r="K17" s="222"/>
    </row>
    <row r="18" spans="3:11" ht="15.95" customHeight="1" x14ac:dyDescent="0.2">
      <c r="C18" s="241"/>
      <c r="D18" s="155"/>
      <c r="E18" s="155"/>
      <c r="F18" s="110"/>
      <c r="H18" s="167">
        <v>90</v>
      </c>
      <c r="I18" s="168"/>
      <c r="J18" s="43" t="s">
        <v>89</v>
      </c>
      <c r="K18" s="43" t="s">
        <v>90</v>
      </c>
    </row>
    <row r="19" spans="3:11" ht="15.95" customHeight="1" x14ac:dyDescent="0.2">
      <c r="C19" s="6" t="s">
        <v>103</v>
      </c>
      <c r="D19" s="139" t="s">
        <v>77</v>
      </c>
      <c r="E19" s="140"/>
      <c r="F19" s="40">
        <f>SUM(F10:F18)</f>
        <v>0.04</v>
      </c>
      <c r="H19" s="169"/>
      <c r="I19" s="170"/>
      <c r="J19" s="173">
        <f>IF(H18="","",(H18-F6-(H18*F19)-(F24*H18)))</f>
        <v>13.099999999999994</v>
      </c>
      <c r="K19" s="175">
        <f>IFERROR(J19/H18,"")</f>
        <v>0.14555555555555549</v>
      </c>
    </row>
    <row r="20" spans="3:11" ht="15.95" customHeight="1" x14ac:dyDescent="0.2">
      <c r="C20" s="94"/>
      <c r="D20" s="94"/>
      <c r="F20" s="5"/>
      <c r="H20" s="171"/>
      <c r="I20" s="172"/>
      <c r="J20" s="174"/>
      <c r="K20" s="176"/>
    </row>
    <row r="21" spans="3:11" ht="20.100000000000001" customHeight="1" x14ac:dyDescent="0.2">
      <c r="C21" s="233" t="s">
        <v>29</v>
      </c>
      <c r="D21" s="225" t="s">
        <v>86</v>
      </c>
      <c r="E21" s="226"/>
      <c r="F21" s="237">
        <v>0.2</v>
      </c>
    </row>
    <row r="22" spans="3:11" ht="15.95" customHeight="1" x14ac:dyDescent="0.2">
      <c r="C22" s="234"/>
      <c r="D22" s="227"/>
      <c r="E22" s="228"/>
      <c r="F22" s="238"/>
    </row>
    <row r="23" spans="3:11" ht="15.95" customHeight="1" x14ac:dyDescent="0.2">
      <c r="H23" s="213" t="s">
        <v>37</v>
      </c>
      <c r="I23" s="215" t="s">
        <v>93</v>
      </c>
      <c r="J23" s="216"/>
      <c r="K23" s="217"/>
    </row>
    <row r="24" spans="3:11" ht="15.95" customHeight="1" x14ac:dyDescent="0.2">
      <c r="C24" s="233" t="s">
        <v>32</v>
      </c>
      <c r="D24" s="225" t="s">
        <v>95</v>
      </c>
      <c r="E24" s="226"/>
      <c r="F24" s="235">
        <f>CI!$D$28</f>
        <v>0.432</v>
      </c>
      <c r="H24" s="214"/>
      <c r="I24" s="218"/>
      <c r="J24" s="219"/>
      <c r="K24" s="220"/>
    </row>
    <row r="25" spans="3:11" ht="15.95" customHeight="1" x14ac:dyDescent="0.2">
      <c r="C25" s="234"/>
      <c r="D25" s="227"/>
      <c r="E25" s="228"/>
      <c r="F25" s="236"/>
      <c r="H25" s="207" t="s">
        <v>94</v>
      </c>
      <c r="I25" s="207"/>
      <c r="J25" s="208" t="s">
        <v>86</v>
      </c>
      <c r="K25" s="208"/>
    </row>
    <row r="26" spans="3:11" ht="15.95" customHeight="1" x14ac:dyDescent="0.2">
      <c r="C26" s="94"/>
      <c r="D26" s="94"/>
      <c r="H26" s="209">
        <v>110</v>
      </c>
      <c r="I26" s="209"/>
      <c r="J26" s="43" t="s">
        <v>89</v>
      </c>
      <c r="K26" s="43" t="s">
        <v>90</v>
      </c>
    </row>
    <row r="27" spans="3:11" ht="15.95" customHeight="1" x14ac:dyDescent="0.2">
      <c r="C27" s="233" t="s">
        <v>20</v>
      </c>
      <c r="D27" s="225" t="s">
        <v>21</v>
      </c>
      <c r="E27" s="226"/>
      <c r="F27" s="229">
        <f>100%/((100%-(F19+F21+F24))/100%)</f>
        <v>3.0487804878048785</v>
      </c>
      <c r="H27" s="209"/>
      <c r="I27" s="209"/>
      <c r="J27" s="210">
        <f>IF(H26="","",(H26-F6-(H26*F19)-(F24*H26)))</f>
        <v>23.659999999999997</v>
      </c>
      <c r="K27" s="211">
        <f>IFERROR(J27/H26,"")</f>
        <v>0.21509090909090905</v>
      </c>
    </row>
    <row r="28" spans="3:11" ht="15.95" customHeight="1" x14ac:dyDescent="0.2">
      <c r="C28" s="234"/>
      <c r="D28" s="227"/>
      <c r="E28" s="228"/>
      <c r="F28" s="230"/>
      <c r="H28" s="209"/>
      <c r="I28" s="209"/>
      <c r="J28" s="210"/>
      <c r="K28" s="212"/>
    </row>
    <row r="29" spans="3:11" ht="15.95" customHeight="1" x14ac:dyDescent="0.2">
      <c r="C29" s="38"/>
      <c r="D29" s="94"/>
      <c r="F29" s="42"/>
    </row>
    <row r="30" spans="3:11" s="108" customFormat="1" ht="20.100000000000001" customHeight="1" x14ac:dyDescent="0.25">
      <c r="C30" s="187" t="s">
        <v>104</v>
      </c>
      <c r="D30" s="187"/>
      <c r="E30" s="187"/>
      <c r="F30" s="187"/>
      <c r="G30" s="187"/>
      <c r="H30" s="187"/>
      <c r="I30" s="187"/>
      <c r="J30" s="187"/>
      <c r="K30" s="187"/>
    </row>
    <row r="31" spans="3:11" ht="20.100000000000001" customHeight="1" x14ac:dyDescent="0.2">
      <c r="C31" s="185" t="s">
        <v>105</v>
      </c>
      <c r="D31" s="185"/>
      <c r="E31" s="106" t="s">
        <v>106</v>
      </c>
      <c r="F31" s="177" t="s">
        <v>108</v>
      </c>
      <c r="G31" s="178"/>
      <c r="H31" s="177" t="s">
        <v>107</v>
      </c>
      <c r="I31" s="178"/>
      <c r="J31" s="177" t="s">
        <v>108</v>
      </c>
      <c r="K31" s="178"/>
    </row>
    <row r="32" spans="3:11" ht="20.100000000000001" customHeight="1" x14ac:dyDescent="0.2">
      <c r="C32" s="186">
        <f>$H$26</f>
        <v>110</v>
      </c>
      <c r="D32" s="186"/>
      <c r="E32" s="111">
        <v>0.05</v>
      </c>
      <c r="F32" s="179">
        <f>(C32*100%)/(100%-E32)</f>
        <v>115.78947368421053</v>
      </c>
      <c r="G32" s="180"/>
      <c r="H32" s="184">
        <v>0.1</v>
      </c>
      <c r="I32" s="184"/>
      <c r="J32" s="179">
        <f>(C32*100%)/(100%-H32)</f>
        <v>122.22222222222221</v>
      </c>
      <c r="K32" s="180"/>
    </row>
    <row r="33" spans="3:11" ht="15.95" customHeight="1" x14ac:dyDescent="0.2">
      <c r="C33" s="94"/>
      <c r="D33" s="94"/>
    </row>
    <row r="34" spans="3:11" s="108" customFormat="1" ht="20.100000000000001" customHeight="1" x14ac:dyDescent="0.25">
      <c r="C34" s="187" t="s">
        <v>109</v>
      </c>
      <c r="D34" s="187"/>
      <c r="E34" s="187"/>
      <c r="F34" s="187"/>
      <c r="G34" s="187"/>
      <c r="H34" s="187"/>
      <c r="I34" s="187"/>
      <c r="J34" s="187"/>
      <c r="K34" s="187"/>
    </row>
    <row r="35" spans="3:11" ht="20.100000000000001" customHeight="1" x14ac:dyDescent="0.2">
      <c r="C35" s="188" t="s">
        <v>110</v>
      </c>
      <c r="D35" s="188"/>
      <c r="E35" s="107" t="s">
        <v>111</v>
      </c>
      <c r="F35" s="165" t="s">
        <v>112</v>
      </c>
      <c r="G35" s="166"/>
      <c r="H35" s="165" t="s">
        <v>113</v>
      </c>
      <c r="I35" s="166"/>
      <c r="J35" s="165" t="s">
        <v>38</v>
      </c>
      <c r="K35" s="166"/>
    </row>
    <row r="36" spans="3:11" ht="15.95" customHeight="1" x14ac:dyDescent="0.2">
      <c r="C36" s="189">
        <v>28</v>
      </c>
      <c r="D36" s="189"/>
      <c r="E36" s="109">
        <v>1</v>
      </c>
      <c r="F36" s="181">
        <f>(1+((E36/100)/30))^C36</f>
        <v>1.0093754549198499</v>
      </c>
      <c r="G36" s="181"/>
      <c r="H36" s="182">
        <f>$H$26</f>
        <v>110</v>
      </c>
      <c r="I36" s="182"/>
      <c r="J36" s="183">
        <f>H36*F36</f>
        <v>111.03130004118348</v>
      </c>
      <c r="K36" s="183"/>
    </row>
    <row r="37" spans="3:11" ht="15.95" customHeight="1" x14ac:dyDescent="0.2">
      <c r="C37" s="189">
        <v>41</v>
      </c>
      <c r="D37" s="189"/>
      <c r="E37" s="109">
        <v>1</v>
      </c>
      <c r="F37" s="181">
        <f>(1+((E37/100)/30))^C37</f>
        <v>1.0137581738459303</v>
      </c>
      <c r="G37" s="181"/>
      <c r="H37" s="182">
        <f t="shared" ref="H37:H39" si="0">$H$26</f>
        <v>110</v>
      </c>
      <c r="I37" s="182"/>
      <c r="J37" s="183">
        <f t="shared" ref="J37:J39" si="1">H37*F37</f>
        <v>111.51339912305232</v>
      </c>
      <c r="K37" s="183"/>
    </row>
    <row r="38" spans="3:11" ht="15.95" customHeight="1" x14ac:dyDescent="0.2">
      <c r="C38" s="189">
        <v>60</v>
      </c>
      <c r="D38" s="189"/>
      <c r="E38" s="109">
        <v>1</v>
      </c>
      <c r="F38" s="181">
        <f>(1+((E38/100)/30))^C38</f>
        <v>1.0201979401168046</v>
      </c>
      <c r="G38" s="181"/>
      <c r="H38" s="182">
        <f t="shared" si="0"/>
        <v>110</v>
      </c>
      <c r="I38" s="182"/>
      <c r="J38" s="183">
        <f t="shared" si="1"/>
        <v>112.22177341284851</v>
      </c>
      <c r="K38" s="183"/>
    </row>
    <row r="39" spans="3:11" ht="15.95" customHeight="1" x14ac:dyDescent="0.2">
      <c r="C39" s="189">
        <v>90</v>
      </c>
      <c r="D39" s="189"/>
      <c r="E39" s="109">
        <v>1</v>
      </c>
      <c r="F39" s="181">
        <f>(1+((E39/100)/30))^C39</f>
        <v>1.0304493828383872</v>
      </c>
      <c r="G39" s="181"/>
      <c r="H39" s="182">
        <f t="shared" si="0"/>
        <v>110</v>
      </c>
      <c r="I39" s="182"/>
      <c r="J39" s="183">
        <f t="shared" si="1"/>
        <v>113.34943211222259</v>
      </c>
      <c r="K39" s="183"/>
    </row>
    <row r="40" spans="3:11" ht="15.95" customHeight="1" x14ac:dyDescent="0.2">
      <c r="C40" s="94"/>
      <c r="D40" s="94"/>
    </row>
    <row r="41" spans="3:11" ht="15.95" customHeight="1" x14ac:dyDescent="0.2">
      <c r="C41" s="94"/>
      <c r="D41" s="94"/>
    </row>
    <row r="42" spans="3:11" ht="15.95" customHeight="1" x14ac:dyDescent="0.2">
      <c r="C42" s="94"/>
      <c r="D42" s="94"/>
    </row>
    <row r="43" spans="3:11" ht="15.95" customHeight="1" x14ac:dyDescent="0.2">
      <c r="C43" s="94"/>
      <c r="D43" s="94"/>
    </row>
    <row r="44" spans="3:11" ht="15.95" customHeight="1" x14ac:dyDescent="0.2">
      <c r="C44" s="94"/>
      <c r="D44" s="94"/>
    </row>
    <row r="45" spans="3:11" ht="15.95" customHeight="1" x14ac:dyDescent="0.2">
      <c r="C45" s="9"/>
      <c r="D45" s="12"/>
      <c r="E45" s="9"/>
      <c r="F45" s="9"/>
    </row>
    <row r="46" spans="3:11" ht="15.95" customHeight="1" x14ac:dyDescent="0.2">
      <c r="C46" s="5"/>
      <c r="D46" s="11"/>
      <c r="E46" s="5"/>
      <c r="F46" s="5"/>
    </row>
    <row r="47" spans="3:11" ht="15.95" customHeight="1" x14ac:dyDescent="0.2">
      <c r="C47" s="5"/>
      <c r="D47" s="11"/>
      <c r="E47" s="5"/>
      <c r="F47" s="5"/>
    </row>
    <row r="50" spans="3:6" ht="14.25" customHeight="1" x14ac:dyDescent="0.2">
      <c r="C50" s="104" t="s">
        <v>41</v>
      </c>
      <c r="D50" s="104"/>
      <c r="E50" s="104"/>
      <c r="F50" s="104"/>
    </row>
  </sheetData>
  <sheetProtection password="C3C0" sheet="1" objects="1" scenarios="1" insertRows="0"/>
  <mergeCells count="78">
    <mergeCell ref="C14:C18"/>
    <mergeCell ref="D14:E14"/>
    <mergeCell ref="D15:E15"/>
    <mergeCell ref="D16:E16"/>
    <mergeCell ref="D17:E17"/>
    <mergeCell ref="D18:E18"/>
    <mergeCell ref="C24:C25"/>
    <mergeCell ref="D24:E25"/>
    <mergeCell ref="F24:F25"/>
    <mergeCell ref="C27:C28"/>
    <mergeCell ref="D19:E19"/>
    <mergeCell ref="C21:C22"/>
    <mergeCell ref="D21:E22"/>
    <mergeCell ref="F21:F22"/>
    <mergeCell ref="D27:E28"/>
    <mergeCell ref="F27:F28"/>
    <mergeCell ref="H6:H7"/>
    <mergeCell ref="I6:K7"/>
    <mergeCell ref="I15:K16"/>
    <mergeCell ref="H15:H16"/>
    <mergeCell ref="D13:E13"/>
    <mergeCell ref="D8:F8"/>
    <mergeCell ref="D10:E10"/>
    <mergeCell ref="D11:E11"/>
    <mergeCell ref="D12:E12"/>
    <mergeCell ref="H17:I17"/>
    <mergeCell ref="J17:K17"/>
    <mergeCell ref="J8:K8"/>
    <mergeCell ref="J10:J11"/>
    <mergeCell ref="K10:K11"/>
    <mergeCell ref="C2:K2"/>
    <mergeCell ref="D4:K4"/>
    <mergeCell ref="H9:I11"/>
    <mergeCell ref="H8:I8"/>
    <mergeCell ref="C8:C9"/>
    <mergeCell ref="D9:E9"/>
    <mergeCell ref="D6:E6"/>
    <mergeCell ref="C10:C13"/>
    <mergeCell ref="C37:D37"/>
    <mergeCell ref="C38:D38"/>
    <mergeCell ref="C39:D39"/>
    <mergeCell ref="C34:K34"/>
    <mergeCell ref="F36:G36"/>
    <mergeCell ref="F35:G35"/>
    <mergeCell ref="F37:G37"/>
    <mergeCell ref="F38:G38"/>
    <mergeCell ref="C31:D31"/>
    <mergeCell ref="C32:D32"/>
    <mergeCell ref="C30:K30"/>
    <mergeCell ref="C35:D35"/>
    <mergeCell ref="C36:D36"/>
    <mergeCell ref="J36:K36"/>
    <mergeCell ref="J37:K37"/>
    <mergeCell ref="J38:K38"/>
    <mergeCell ref="J39:K39"/>
    <mergeCell ref="H32:I32"/>
    <mergeCell ref="F39:G39"/>
    <mergeCell ref="H36:I36"/>
    <mergeCell ref="H37:I37"/>
    <mergeCell ref="H38:I38"/>
    <mergeCell ref="H39:I39"/>
    <mergeCell ref="F31:G31"/>
    <mergeCell ref="F32:G32"/>
    <mergeCell ref="H31:I31"/>
    <mergeCell ref="J31:K31"/>
    <mergeCell ref="J32:K32"/>
    <mergeCell ref="H35:I35"/>
    <mergeCell ref="J35:K35"/>
    <mergeCell ref="H18:I20"/>
    <mergeCell ref="J19:J20"/>
    <mergeCell ref="K19:K20"/>
    <mergeCell ref="H25:I25"/>
    <mergeCell ref="J25:K25"/>
    <mergeCell ref="H26:I28"/>
    <mergeCell ref="J27:J28"/>
    <mergeCell ref="K27:K28"/>
    <mergeCell ref="H23:H24"/>
    <mergeCell ref="I23:K24"/>
  </mergeCells>
  <printOptions horizontalCentered="1"/>
  <pageMargins left="0.25" right="0.25" top="0.75" bottom="0.75" header="0.3" footer="0.3"/>
  <pageSetup paperSize="9"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ÍNDICE</vt:lpstr>
      <vt:lpstr>Custo Materiais</vt:lpstr>
      <vt:lpstr>Custo MOD</vt:lpstr>
      <vt:lpstr>CI</vt:lpstr>
      <vt:lpstr>Ficha Técnica</vt:lpstr>
      <vt:lpstr>Preço de Venda</vt:lpstr>
      <vt:lpstr>CI!Area_de_impressao</vt:lpstr>
      <vt:lpstr>'Custo Materiais'!Area_de_impressao</vt:lpstr>
    </vt:vector>
  </TitlesOfParts>
  <Company>*****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Andréa</cp:lastModifiedBy>
  <cp:lastPrinted>2016-01-29T20:42:18Z</cp:lastPrinted>
  <dcterms:created xsi:type="dcterms:W3CDTF">2013-10-20T17:55:48Z</dcterms:created>
  <dcterms:modified xsi:type="dcterms:W3CDTF">2022-04-21T00:42:03Z</dcterms:modified>
</cp:coreProperties>
</file>